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Project Contorol\Project\Projects\یزد\WBS\Rev.01\"/>
    </mc:Choice>
  </mc:AlternateContent>
  <xr:revisionPtr revIDLastSave="0" documentId="13_ncr:1_{97A4B17B-FE90-403A-AE6A-2EFB63A17A77}" xr6:coauthVersionLast="47" xr6:coauthVersionMax="47" xr10:uidLastSave="{00000000-0000-0000-0000-000000000000}"/>
  <bookViews>
    <workbookView xWindow="-120" yWindow="-120" windowWidth="29040" windowHeight="15720" xr2:uid="{2F5CCBF5-913F-4ED2-A7EB-27C299731927}"/>
  </bookViews>
  <sheets>
    <sheet name="Cover" sheetId="2" r:id="rId1"/>
    <sheet name="Rev" sheetId="3" r:id="rId2"/>
    <sheet name="WBS" sheetId="1" r:id="rId3"/>
  </sheets>
  <definedNames>
    <definedName name="_Key1" hidden="1">#REF!</definedName>
    <definedName name="_Order1" hidden="1">255</definedName>
    <definedName name="_Sort" hidden="1">#REF!</definedName>
    <definedName name="AVB">Cover!#REF!</definedName>
    <definedName name="CON">Cover!#REF!</definedName>
    <definedName name="_xlnm.Print_Area" localSheetId="0">Cover!$A$1:$BB$55</definedName>
    <definedName name="_xlnm.Print_Area" localSheetId="1">Rev!$A$1:$BB$56</definedName>
    <definedName name="_xlnm.Print_Area" localSheetId="2">WBS!$A$1:$H$129</definedName>
    <definedName name="_xlnm.Print_Titles" localSheetId="2">WBS!$1:$4</definedName>
    <definedName name="w" hidden="1">#REF!</definedName>
    <definedName name="شل1735">#REF!</definedName>
    <definedName name="شل4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7" i="1" l="1"/>
  <c r="D29" i="1"/>
  <c r="D13" i="1"/>
  <c r="D5" i="1" s="1"/>
  <c r="D12" i="1"/>
  <c r="D11" i="1"/>
  <c r="D10" i="1"/>
  <c r="D9" i="1"/>
  <c r="D8" i="1"/>
  <c r="D7" i="1"/>
  <c r="D6" i="1"/>
  <c r="C101" i="1"/>
  <c r="H128" i="1" s="1"/>
  <c r="C98" i="1"/>
  <c r="C54" i="1"/>
  <c r="H57" i="1" s="1"/>
  <c r="C13" i="1"/>
  <c r="G24" i="1" s="1"/>
  <c r="D24" i="1" s="1"/>
  <c r="G15" i="1" l="1"/>
  <c r="D15" i="1" s="1"/>
  <c r="G19" i="1"/>
  <c r="D19" i="1" s="1"/>
  <c r="C29" i="1"/>
  <c r="G42" i="1" s="1"/>
  <c r="D45" i="1" s="1"/>
  <c r="G18" i="1"/>
  <c r="D18" i="1" s="1"/>
  <c r="H103" i="1"/>
  <c r="H119" i="1"/>
  <c r="H121" i="1"/>
  <c r="G20" i="1"/>
  <c r="D20" i="1" s="1"/>
  <c r="H105" i="1"/>
  <c r="G21" i="1"/>
  <c r="D21" i="1" s="1"/>
  <c r="H109" i="1"/>
  <c r="H125" i="1"/>
  <c r="H123" i="1"/>
  <c r="G23" i="1"/>
  <c r="D23" i="1" s="1"/>
  <c r="H59" i="1"/>
  <c r="H111" i="1"/>
  <c r="H127" i="1"/>
  <c r="H107" i="1"/>
  <c r="G26" i="1"/>
  <c r="D26" i="1" s="1"/>
  <c r="H62" i="1"/>
  <c r="H113" i="1"/>
  <c r="H129" i="1"/>
  <c r="H117" i="1"/>
  <c r="G28" i="1"/>
  <c r="D28" i="1" s="1"/>
  <c r="H115" i="1"/>
  <c r="H99" i="1"/>
  <c r="C97" i="1"/>
  <c r="G98" i="1" s="1"/>
  <c r="D98" i="1" s="1"/>
  <c r="H100" i="1"/>
  <c r="H56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G14" i="1"/>
  <c r="D14" i="1" s="1"/>
  <c r="G25" i="1"/>
  <c r="D25" i="1" s="1"/>
  <c r="H61" i="1"/>
  <c r="G22" i="1"/>
  <c r="D22" i="1" s="1"/>
  <c r="G27" i="1"/>
  <c r="D27" i="1" s="1"/>
  <c r="H58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55" i="1"/>
  <c r="H63" i="1"/>
  <c r="H60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D44" i="1" l="1"/>
  <c r="D43" i="1"/>
  <c r="G34" i="1"/>
  <c r="D37" i="1" s="1"/>
  <c r="G50" i="1"/>
  <c r="D53" i="1" s="1"/>
  <c r="G46" i="1"/>
  <c r="D49" i="1" s="1"/>
  <c r="G38" i="1"/>
  <c r="D40" i="1" s="1"/>
  <c r="D42" i="1"/>
  <c r="G54" i="1"/>
  <c r="D54" i="1" s="1"/>
  <c r="G30" i="1"/>
  <c r="D31" i="1" s="1"/>
  <c r="D99" i="1"/>
  <c r="D100" i="1"/>
  <c r="C5" i="1"/>
  <c r="G101" i="1"/>
  <c r="D119" i="1" s="1"/>
  <c r="D33" i="1" l="1"/>
  <c r="D57" i="1"/>
  <c r="D58" i="1"/>
  <c r="D60" i="1"/>
  <c r="D89" i="1"/>
  <c r="D88" i="1"/>
  <c r="D55" i="1"/>
  <c r="D78" i="1"/>
  <c r="D90" i="1"/>
  <c r="D94" i="1"/>
  <c r="D63" i="1"/>
  <c r="D93" i="1"/>
  <c r="D59" i="1"/>
  <c r="D76" i="1"/>
  <c r="D36" i="1"/>
  <c r="D34" i="1"/>
  <c r="D82" i="1"/>
  <c r="D38" i="1"/>
  <c r="D41" i="1"/>
  <c r="D30" i="1"/>
  <c r="D85" i="1"/>
  <c r="D48" i="1"/>
  <c r="D32" i="1"/>
  <c r="D123" i="1"/>
  <c r="D39" i="1"/>
  <c r="D52" i="1"/>
  <c r="D65" i="1"/>
  <c r="D106" i="1"/>
  <c r="D47" i="1"/>
  <c r="D126" i="1"/>
  <c r="D79" i="1"/>
  <c r="D81" i="1"/>
  <c r="D71" i="1"/>
  <c r="D50" i="1"/>
  <c r="D35" i="1"/>
  <c r="D87" i="1"/>
  <c r="D75" i="1"/>
  <c r="D51" i="1"/>
  <c r="D95" i="1"/>
  <c r="D67" i="1"/>
  <c r="D46" i="1"/>
  <c r="D84" i="1"/>
  <c r="D74" i="1"/>
  <c r="D91" i="1"/>
  <c r="D83" i="1"/>
  <c r="D105" i="1"/>
  <c r="D64" i="1"/>
  <c r="D70" i="1"/>
  <c r="D86" i="1"/>
  <c r="D56" i="1"/>
  <c r="D77" i="1"/>
  <c r="D80" i="1"/>
  <c r="D61" i="1"/>
  <c r="D69" i="1"/>
  <c r="D72" i="1"/>
  <c r="D73" i="1"/>
  <c r="D92" i="1"/>
  <c r="D96" i="1"/>
  <c r="D118" i="1"/>
  <c r="D66" i="1"/>
  <c r="D68" i="1"/>
  <c r="D62" i="1"/>
  <c r="D122" i="1"/>
  <c r="D110" i="1"/>
  <c r="D120" i="1"/>
  <c r="D129" i="1"/>
  <c r="D125" i="1"/>
  <c r="D117" i="1"/>
  <c r="D116" i="1"/>
  <c r="D115" i="1"/>
  <c r="D113" i="1"/>
  <c r="D107" i="1"/>
  <c r="D101" i="1"/>
  <c r="D128" i="1"/>
  <c r="D114" i="1"/>
  <c r="D121" i="1"/>
  <c r="D111" i="1"/>
  <c r="D109" i="1"/>
  <c r="D112" i="1"/>
  <c r="D108" i="1"/>
  <c r="D124" i="1"/>
  <c r="D102" i="1"/>
  <c r="D104" i="1"/>
  <c r="D127" i="1"/>
  <c r="D103" i="1"/>
</calcChain>
</file>

<file path=xl/sharedStrings.xml><?xml version="1.0" encoding="utf-8"?>
<sst xmlns="http://schemas.openxmlformats.org/spreadsheetml/2006/main" count="332" uniqueCount="274">
  <si>
    <t>احداث خط انتقال نیروي 20kv نیروگاه خورشیدي زارچ
شماره قرارداد: 0754 / ت/ 1405</t>
  </si>
  <si>
    <t xml:space="preserve">Document No: 5  </t>
  </si>
  <si>
    <t>Rev.01</t>
  </si>
  <si>
    <t>Issue date:</t>
  </si>
  <si>
    <t>Document Title:</t>
  </si>
  <si>
    <t>Work Breakdown Structure</t>
  </si>
  <si>
    <t>WBS</t>
  </si>
  <si>
    <t>Task Name</t>
  </si>
  <si>
    <t>Cost</t>
  </si>
  <si>
    <t>W/F</t>
  </si>
  <si>
    <t>Level 1</t>
  </si>
  <si>
    <t>Level 2</t>
  </si>
  <si>
    <t>Level 3</t>
  </si>
  <si>
    <t>Level 4</t>
  </si>
  <si>
    <t xml:space="preserve">هزینه احداث خط 20 کیلوولت زارچ (استان یزد) به صورت EPC </t>
  </si>
  <si>
    <t xml:space="preserve">   مایلستون</t>
  </si>
  <si>
    <t>1.1.1</t>
  </si>
  <si>
    <t xml:space="preserve">      شروع پروژه</t>
  </si>
  <si>
    <t>1.1.2</t>
  </si>
  <si>
    <t xml:space="preserve">      پیش پرداخت</t>
  </si>
  <si>
    <t>1.1.4</t>
  </si>
  <si>
    <t xml:space="preserve">      تحویل زمین</t>
  </si>
  <si>
    <t>1.1.5</t>
  </si>
  <si>
    <t xml:space="preserve">      تایید نقشه های نهایی از کارفرما</t>
  </si>
  <si>
    <t>1.1.6</t>
  </si>
  <si>
    <t xml:space="preserve">      تایید نقشه های نهایی از شرکت برق منطقه ای</t>
  </si>
  <si>
    <t>1.1.7</t>
  </si>
  <si>
    <t xml:space="preserve">      پایان پروژه</t>
  </si>
  <si>
    <t xml:space="preserve">   مهندسی</t>
  </si>
  <si>
    <t>1.2.1</t>
  </si>
  <si>
    <t xml:space="preserve">      مسیر یابی، نقشه برداری و تهیه پلان و پروفیل طولی</t>
  </si>
  <si>
    <t>1.2.2</t>
  </si>
  <si>
    <t xml:space="preserve">      تعیین نوع سیم،برج، مقره و یراق آلات انجام محاسبات مکانیکی تعیین پارامتر سرد و گرم تهیه جدول فلش و کشش و انجام محاسبات بارگذاری در قالب گزارش</t>
  </si>
  <si>
    <t>1.2.3</t>
  </si>
  <si>
    <t xml:space="preserve">      تهیه مشخصات فنی اجرا و ارائه نقشه های تیپ فونداسیون برج، سیستم زمین</t>
  </si>
  <si>
    <t>1.2.4</t>
  </si>
  <si>
    <t xml:space="preserve">      تهیه مشخصات فنی تجهیزات شامل تیر بتنی یا برج فلزی، سیم، مقره و یراق آلات</t>
  </si>
  <si>
    <t>1.2.5</t>
  </si>
  <si>
    <t xml:space="preserve">      برج گذاری بروی پروفیل</t>
  </si>
  <si>
    <t>1.2.6</t>
  </si>
  <si>
    <t xml:space="preserve">      ارائه جدول سیم کشی</t>
  </si>
  <si>
    <t>1.2.7</t>
  </si>
  <si>
    <t xml:space="preserve">      نظارت بر آزمایشات مورد لزوم ساخت قطعات در کارخانه سازنده</t>
  </si>
  <si>
    <t>1.2.8</t>
  </si>
  <si>
    <t xml:space="preserve">      تهیه مشخصات فنی سوئیچگیر 20kv پست 63/20kv رستاق</t>
  </si>
  <si>
    <t>1.2.9</t>
  </si>
  <si>
    <t xml:space="preserve">      تهیه نقشه LV&amp;HV توسعه سوئیچگیر 20KV در پست رستاق</t>
  </si>
  <si>
    <t>1.2.10</t>
  </si>
  <si>
    <t xml:space="preserve">      تهیه مدارک و نقشه های اصلاحات بخش توسعه پست شامل سیستم های کنترل ،حفاظت، لاجیک، اندازه گیری و مخابرات و ...</t>
  </si>
  <si>
    <t>1.2.11</t>
  </si>
  <si>
    <t xml:space="preserve">      تهیه نقشه های نهایی با اخذ تایید از شرکت برق منطقه ای</t>
  </si>
  <si>
    <t>1.2.12</t>
  </si>
  <si>
    <t>1.2.13</t>
  </si>
  <si>
    <t xml:space="preserve">      تهیه مدارک مهندسی سیستم مخابراتی (فیبر نوری و متعلقات جانبی مورد نیاز طرح ) نیروگاه خورشیدی برای ارسال اطلاعات به مراکز دیسپاچینگ پیمانکار خط باید در محل سوئیچگیر نیروگاه اطلاعات سیستم مخابراتی را از پیمانکار نیروگاه برای ارسال دریافت نماید</t>
  </si>
  <si>
    <t>1.2.14</t>
  </si>
  <si>
    <t xml:space="preserve">      طراحی و مهندسی تجهیزات سیستم METERING در محل پست رستاق (توجه شود پیمانکار باید با هماهنگی شرکت برق منطقه ای سازنده را انتخاب نماید ENERGY METER</t>
  </si>
  <si>
    <t>1.2.15</t>
  </si>
  <si>
    <t xml:space="preserve">      در بخش مهندسی اگر مواردی ذکر نگردیده است پیمانکار باید بر حسب تجربه اعلام و هزینه آن را در اسناد منظور گردد.</t>
  </si>
  <si>
    <t xml:space="preserve">   تامین تجهیزات</t>
  </si>
  <si>
    <t>1.3.1</t>
  </si>
  <si>
    <t xml:space="preserve">      تیر بتنی (به صورت کامل)</t>
  </si>
  <si>
    <t>1.3.1.1</t>
  </si>
  <si>
    <t xml:space="preserve">         سفارش گذاری</t>
  </si>
  <si>
    <t>1.3.1.2</t>
  </si>
  <si>
    <t xml:space="preserve">         ساخت و بازرسی</t>
  </si>
  <si>
    <t>1.3.1.3</t>
  </si>
  <si>
    <t xml:space="preserve">         حمل و تحویل به سایت</t>
  </si>
  <si>
    <t>1.3.2</t>
  </si>
  <si>
    <t xml:space="preserve">      مقره زنجیره آویزی یا اتکایی</t>
  </si>
  <si>
    <t>1.3.2.1</t>
  </si>
  <si>
    <t>1.3.2.2</t>
  </si>
  <si>
    <t>1.3.2.3</t>
  </si>
  <si>
    <t>1.3.3</t>
  </si>
  <si>
    <t xml:space="preserve">      سیم محافظ (OPGW)</t>
  </si>
  <si>
    <t>1.3.3.1</t>
  </si>
  <si>
    <t>1.3.3.2</t>
  </si>
  <si>
    <t>1.3.3.3</t>
  </si>
  <si>
    <t>1.3.4</t>
  </si>
  <si>
    <t xml:space="preserve">      سیم هادی Hyena</t>
  </si>
  <si>
    <t>1.3.4.1</t>
  </si>
  <si>
    <t>1.3.4.2</t>
  </si>
  <si>
    <t>1.3.4.3</t>
  </si>
  <si>
    <t>1.3.5</t>
  </si>
  <si>
    <t xml:space="preserve">      تامین تابلو های 20kv مطابق طرح موجود در پست رستاق (با تجهیزات کنترل و حفاظت و اندازه گیری) با تایید برق منطقه ای</t>
  </si>
  <si>
    <t>1.3.5.1</t>
  </si>
  <si>
    <t>1.3.5.2</t>
  </si>
  <si>
    <t>1.3.5.3</t>
  </si>
  <si>
    <t>1.3.6</t>
  </si>
  <si>
    <t xml:space="preserve">      تامین کابل آلومینیومی 20KV ،MV با متعلقات جانبی برای طرح اتصال خطوط هوایی به سوئیچگیرها در پست رستاق و نیروگاه خورشیدی (توجه شود پیمانکار باید نسبت به انجام محاسبات برای تعیین سطح مقطع اقدام نماید همچنین هر فیدر باید ظرفیت 20MW را به شبکه انتقال دهد.)</t>
  </si>
  <si>
    <t>1.3.6.1</t>
  </si>
  <si>
    <t>1.3.6.2</t>
  </si>
  <si>
    <t>1.3.6.3</t>
  </si>
  <si>
    <t>1.3.7</t>
  </si>
  <si>
    <t xml:space="preserve">      یراق آلات و سایر اقلام</t>
  </si>
  <si>
    <t>1.3.7.1</t>
  </si>
  <si>
    <t xml:space="preserve">         مقره زنجیره کششی</t>
  </si>
  <si>
    <t>1.3.7.2</t>
  </si>
  <si>
    <t xml:space="preserve">         کراس آرم (کنسول افقی) 1/5 متری با نبشی 10*100*100 گالوانیزه گرم</t>
  </si>
  <si>
    <t>1.3.7.3</t>
  </si>
  <si>
    <t xml:space="preserve">         کراس آرم (کنسول افقی) 1/5 متری با نبشی 12*120*120 گالوانیزه گرم</t>
  </si>
  <si>
    <t>1.3.7.4</t>
  </si>
  <si>
    <t xml:space="preserve">         کراس آرم (کنسول افقی)2 متری با نبشی 10*120*120گالوانیزه گرم</t>
  </si>
  <si>
    <t>1.3.7.5</t>
  </si>
  <si>
    <t xml:space="preserve">         کراس آرم (کنسول افقی)2متری با نبشی 12*120*120 گالوانیزه گرم</t>
  </si>
  <si>
    <t>1.3.7.6</t>
  </si>
  <si>
    <t xml:space="preserve">         کراس آرم 3متری با نبشی 12*120*120 گالوانیزه گرم</t>
  </si>
  <si>
    <t>1.3.7.7</t>
  </si>
  <si>
    <t xml:space="preserve">         انواع آهن آلات گالوانیزه گرم</t>
  </si>
  <si>
    <t>1.3.7.8</t>
  </si>
  <si>
    <t xml:space="preserve">         تسمه حایل کراس آرم 5*50*700 میلی متر گالوانیزه گرم</t>
  </si>
  <si>
    <t>1.3.7.9</t>
  </si>
  <si>
    <t xml:space="preserve">         سکو کات اوت و برقگیر با دو عدد ناودانی نمره 8 گالوانیزه گرم به طول 4/2 متر</t>
  </si>
  <si>
    <t>1.3.7.10</t>
  </si>
  <si>
    <t xml:space="preserve">         سکو مخصوص سر کابل هوایی گالوانیزه گرم</t>
  </si>
  <si>
    <t>1.3.7.11</t>
  </si>
  <si>
    <t xml:space="preserve">         مهار به صورت کامل</t>
  </si>
  <si>
    <t>1.3.7.12</t>
  </si>
  <si>
    <t xml:space="preserve">         کات اوت سه فاز قطع هم زمان جهت رده ولتاژ 20 کیلو ولت</t>
  </si>
  <si>
    <t>1.3.7.13</t>
  </si>
  <si>
    <t xml:space="preserve">         تیغه جداکننده 630 آمپری پلیمری جهت رده ولتاژی 20 کیلو ولت</t>
  </si>
  <si>
    <t>1.3.7.14</t>
  </si>
  <si>
    <t xml:space="preserve">         برقگیر فشار متوسط هوایی با جریان تخلیه نامی 5 یا 10 کیلو آمپر جهت رده ولتاژی 20 کیلو ولت</t>
  </si>
  <si>
    <t>1.3.7.15</t>
  </si>
  <si>
    <t xml:space="preserve">         دیسکانکتور برقگیر فشار متوسط</t>
  </si>
  <si>
    <t>1.3.7.16</t>
  </si>
  <si>
    <t>1.3.7.17</t>
  </si>
  <si>
    <t xml:space="preserve">         میله جلو برنده مقره به طول 45 سانتی متر و حداقل نیروی کشش 12000 کیلوگرم</t>
  </si>
  <si>
    <t>1.3.7.18</t>
  </si>
  <si>
    <t xml:space="preserve">         آی بال</t>
  </si>
  <si>
    <t>1.3.7.19</t>
  </si>
  <si>
    <t xml:space="preserve">         آی ساکت</t>
  </si>
  <si>
    <t>1.3.7.20</t>
  </si>
  <si>
    <t xml:space="preserve">         شگل</t>
  </si>
  <si>
    <t>1.3.7.21</t>
  </si>
  <si>
    <t xml:space="preserve">         مهره چشمی</t>
  </si>
  <si>
    <t>1.3.7.22</t>
  </si>
  <si>
    <t xml:space="preserve">         پیچ و مهره یک سر رزوه</t>
  </si>
  <si>
    <t>1.3.7.23</t>
  </si>
  <si>
    <t xml:space="preserve">         پیچ و مهره دو سر رزوه</t>
  </si>
  <si>
    <t>1.3.7.24</t>
  </si>
  <si>
    <t xml:space="preserve">         پایه مقره راس تیری سرامیکی</t>
  </si>
  <si>
    <t>1.3.7.25</t>
  </si>
  <si>
    <t xml:space="preserve">         کلمپ انتهایی سیم بدون روکش (سیم گیر) پنج پیچ</t>
  </si>
  <si>
    <t>1.3.7.26</t>
  </si>
  <si>
    <t xml:space="preserve">         غلاف تعمیری</t>
  </si>
  <si>
    <t>1.3.7.27</t>
  </si>
  <si>
    <t xml:space="preserve">         مفصل میانی هادی</t>
  </si>
  <si>
    <t>1.3.7.28</t>
  </si>
  <si>
    <t>joint box</t>
  </si>
  <si>
    <t>1.3.7.29</t>
  </si>
  <si>
    <t xml:space="preserve">         مفصل میانی</t>
  </si>
  <si>
    <t>1.3.7.30</t>
  </si>
  <si>
    <t xml:space="preserve">         میله فولادی با روکش مسی به قطر 20 میلی متر و بطول 2 متر</t>
  </si>
  <si>
    <t>1.3.7.31</t>
  </si>
  <si>
    <t xml:space="preserve">         سیم زمین</t>
  </si>
  <si>
    <t>1.3.7.32</t>
  </si>
  <si>
    <t xml:space="preserve">         کلمپ اتصال سیم زمین به سیم گارد</t>
  </si>
  <si>
    <t>1.3.7.33</t>
  </si>
  <si>
    <t xml:space="preserve">         کلمپ اتصال سیم زمین به میله زمین</t>
  </si>
  <si>
    <t>1.3.7.34</t>
  </si>
  <si>
    <t xml:space="preserve">         کلمپ اتصال سیم زمین به سیم زمین</t>
  </si>
  <si>
    <t>1.3.7.35</t>
  </si>
  <si>
    <t xml:space="preserve">         بست کمربندی دور پایه بتنی</t>
  </si>
  <si>
    <t>1.3.7.36</t>
  </si>
  <si>
    <t>1.3.7.37</t>
  </si>
  <si>
    <t xml:space="preserve">         تامین تجهیزات تغذیه داخلی تابلو های 20kv (AC&amp; DC) از محل تابلوهای موجود پست رستاق</t>
  </si>
  <si>
    <t>1.3.7.38</t>
  </si>
  <si>
    <t xml:space="preserve">         تامین کابل های کنترل و قدرت با متعلقات مربوطه</t>
  </si>
  <si>
    <t>1.3.7.39</t>
  </si>
  <si>
    <t xml:space="preserve">         تامین تجهیزات اندازه گیری انرژی بر اساس تایید شرکت برق منطقه ای</t>
  </si>
  <si>
    <t>1.3.7.40</t>
  </si>
  <si>
    <t xml:space="preserve">         تامین متعلقات جانبی تجهیزات پست شامل ( سینی کابل ، سیم ارت ...)</t>
  </si>
  <si>
    <t>1.3.7.41</t>
  </si>
  <si>
    <t xml:space="preserve">         تامین تجهیزات سیستم مخابراتی (شامل فیبر نوری و متعلقات جانبی جهت انتقال اطلاعات) در دو سمت پست رستاق و نیروگاه خورشیدی</t>
  </si>
  <si>
    <t>1.3.7.42</t>
  </si>
  <si>
    <t xml:space="preserve">         در بخش تامین تجهیزات : اگر مواردی ذکر نگردیده است، پیمانکار باید بر حسب تجریه اعلام و هزینه های آن در اسناد منظور گردد.</t>
  </si>
  <si>
    <t xml:space="preserve">   عملیات اجرایی و تجهیز کارگاه</t>
  </si>
  <si>
    <t>1.4.1</t>
  </si>
  <si>
    <t xml:space="preserve">      تجهیز و برچیدن کارگاه</t>
  </si>
  <si>
    <t>1.4.1.1</t>
  </si>
  <si>
    <t xml:space="preserve">         کارفرما</t>
  </si>
  <si>
    <t>1.4.1.2</t>
  </si>
  <si>
    <t xml:space="preserve">         پیمانکار</t>
  </si>
  <si>
    <t>1.4.2</t>
  </si>
  <si>
    <t xml:space="preserve">      عملیات اجرایی</t>
  </si>
  <si>
    <t>1.4.2.1</t>
  </si>
  <si>
    <t xml:space="preserve">         احداث جاده دسترسی در زمین های معمولی و دشت</t>
  </si>
  <si>
    <t>1.4.2.2</t>
  </si>
  <si>
    <t xml:space="preserve">         کنترل نقشه برداری</t>
  </si>
  <si>
    <t>1.4.2.3</t>
  </si>
  <si>
    <t xml:space="preserve">         پیاده کردن محل تیرها</t>
  </si>
  <si>
    <t>1.4.2.4</t>
  </si>
  <si>
    <t xml:space="preserve">         خاکبرداری و تسطیح زمین نرم</t>
  </si>
  <si>
    <t>1.4.2.5</t>
  </si>
  <si>
    <t xml:space="preserve">         خاکبرداری و تسطیح زمین کلنگی و دج</t>
  </si>
  <si>
    <t>1.4.2.6</t>
  </si>
  <si>
    <t xml:space="preserve">         پی کنی فونداسیون در هر نوع زمین</t>
  </si>
  <si>
    <t>1.4.2.7</t>
  </si>
  <si>
    <t xml:space="preserve">         اتصال سیم زمین به تجهیزات و چاله ارت</t>
  </si>
  <si>
    <t>1.4.2.8</t>
  </si>
  <si>
    <t xml:space="preserve">         کوبیدن راد</t>
  </si>
  <si>
    <t>1.4.2.9</t>
  </si>
  <si>
    <t xml:space="preserve">         بتن ریزی</t>
  </si>
  <si>
    <t>1.4.2.10</t>
  </si>
  <si>
    <t xml:space="preserve">         جداسازی و حمل</t>
  </si>
  <si>
    <t>1.4.2.11</t>
  </si>
  <si>
    <t xml:space="preserve">         تیر بتنی با تمام تجهیزات جانبی</t>
  </si>
  <si>
    <t>1.4.2.12</t>
  </si>
  <si>
    <t xml:space="preserve">         سیم گارد (OPGW) دو خط دو مداره</t>
  </si>
  <si>
    <t>1.4.2.13</t>
  </si>
  <si>
    <t xml:space="preserve">         سیم هادی (Hyena) دو خط دو مداره</t>
  </si>
  <si>
    <t>1.4.2.14</t>
  </si>
  <si>
    <t xml:space="preserve">         نصب و تست Joint box</t>
  </si>
  <si>
    <t>1.4.2.15</t>
  </si>
  <si>
    <t xml:space="preserve">         نصب سکو کات اوت و برقگیر با دو عدد ناودانی نمره 8 گالوانیزه گرم به طول 4/2 متر</t>
  </si>
  <si>
    <t>1.4.2.16</t>
  </si>
  <si>
    <t xml:space="preserve">         نصب سکو مخصوص سر کابل هوایی گالوانیزه گرم</t>
  </si>
  <si>
    <t>1.4.2.17</t>
  </si>
  <si>
    <t xml:space="preserve">         نصب و اجرای مهار به صورت کامل</t>
  </si>
  <si>
    <t>1.4.2.18</t>
  </si>
  <si>
    <t xml:space="preserve">         نصب انواع کات اوت فیوز و تیغه جداکننده در شبکه فشار متوسط</t>
  </si>
  <si>
    <t>1.4.2.19</t>
  </si>
  <si>
    <t xml:space="preserve">         نصب کات اوت سه فاز قطع هم زمان</t>
  </si>
  <si>
    <t>1.4.2.20</t>
  </si>
  <si>
    <t xml:space="preserve">         نصب انواع سکسیونر ، سکشنالایزر یا ریکلوزر سه فاز</t>
  </si>
  <si>
    <t>1.4.2.21</t>
  </si>
  <si>
    <t xml:space="preserve">         نصب برقگیر فشار متوسط هوایی</t>
  </si>
  <si>
    <t>1.4.2.22</t>
  </si>
  <si>
    <t xml:space="preserve">         احداث کانال کابل از تیر های هوایی تا ساختمان کنترل پست رستاق (در صورت نیاز) (80CM*80CM)</t>
  </si>
  <si>
    <t>1.4.2.23</t>
  </si>
  <si>
    <t xml:space="preserve">         نصب تابلوهای MV با تجهیزات جانبی در پست برقدار رستاق (عملیات اجرایی در پست برقدار انجام خواهد شد)</t>
  </si>
  <si>
    <t>1.4.2.24</t>
  </si>
  <si>
    <t xml:space="preserve">         کابل اندازی MV&amp; CONT</t>
  </si>
  <si>
    <t>1.4.2.25</t>
  </si>
  <si>
    <t xml:space="preserve">         اصلاح مدارات و تابلو های کنترل، اندازه گیری AC/DC و مخابرات</t>
  </si>
  <si>
    <t>1.4.2.26</t>
  </si>
  <si>
    <t xml:space="preserve">         نصب، تست و راه اندازی تجهیزات داخلی پست</t>
  </si>
  <si>
    <t>1.4.2.27</t>
  </si>
  <si>
    <t xml:space="preserve">         نهایی کردن نقشه های پست رستاق (AS BUILT) (پیمانکار باید نسبت به تحویل نقشه نهایی به شرکت برق منطقه ای یزد اقدام نماید)</t>
  </si>
  <si>
    <t>1.4.2.28</t>
  </si>
  <si>
    <t xml:space="preserve">         تحویل موقت</t>
  </si>
  <si>
    <t xml:space="preserve">      تهیه مدارک مهندسی اتصال دو فیدر (سوئیچگیر ) 20KV نیروگاه خورشیدی به خطوط هوایی 20KV (تذکر کابل و متعلقات طرح اتصال از نیروگاه به خطوط هوایی در تعهد پیمانکار خط هوایی میباشد در همین رابطه ضروری است هماهنگی فی مابین پیمانکاران نیروگاه پست و خطوط هوایی صورت گیرد.</t>
  </si>
  <si>
    <t xml:space="preserve">         تامین تجهیزات کنترل و اندازه گیری برای نصب در تابلو های کنترل و اصلاح میمک…</t>
  </si>
  <si>
    <t xml:space="preserve"> </t>
  </si>
  <si>
    <t>احداث خط انتقال نیروي 20kv نیروگاه خورشیدي زارچ
شماره قرارداد: 0754 / ت/ 1405</t>
  </si>
  <si>
    <t>`</t>
  </si>
  <si>
    <t>00</t>
  </si>
  <si>
    <t>Issued for Comment</t>
  </si>
  <si>
    <t>E.Razavirad</t>
  </si>
  <si>
    <t>MH.Mehdi Nia</t>
  </si>
  <si>
    <t>Rev.</t>
  </si>
  <si>
    <t>Date</t>
  </si>
  <si>
    <t>Purpose of Issue</t>
  </si>
  <si>
    <t>Prepared By</t>
  </si>
  <si>
    <t>Checked By</t>
  </si>
  <si>
    <t>Approved By</t>
  </si>
  <si>
    <t>Tabulation of Revised Page</t>
  </si>
  <si>
    <t>Sheet</t>
  </si>
  <si>
    <t>Revisions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</si>
  <si>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</si>
  <si>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</si>
  <si>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</si>
  <si>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</si>
  <si>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</si>
  <si>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</si>
  <si>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</si>
  <si>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</si>
  <si>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</si>
  <si>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✓</t>
  </si>
  <si>
    <t>Document No: 4</t>
  </si>
  <si>
    <t>Issued for Approval</t>
  </si>
  <si>
    <t>Page: 1 of  8</t>
  </si>
  <si>
    <t>Page: 2 of  8</t>
  </si>
  <si>
    <t>Page: 3 of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</si>
</sst>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%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14"/>
      <color theme="1"/>
      <name val="B Titr"/>
      <charset val="178"/>
    </font>
    <font>
      <sz val="10"/>
      <color theme="1"/>
      <name val="Calibri Light"/>
      <family val="2"/>
      <scheme val="major"/>
    </font>
    <font>
      <sz val="10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0"/>
      <name val="Calibri Light"/>
      <family val="2"/>
      <scheme val="major"/>
    </font>
    <font>
      <sz val="10"/>
      <color rgb="FF000000"/>
      <name val="Calibri"/>
      <family val="2"/>
    </font>
    <font>
      <b/>
      <sz val="10"/>
      <color rgb="FF000000"/>
      <name val="B Nazanin"/>
      <charset val="178"/>
    </font>
    <font>
      <sz val="9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B Nazanin"/>
      <charset val="178"/>
    </font>
    <font>
      <b/>
      <sz val="10"/>
      <color theme="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0"/>
      <name val="Calibri"/>
      <family val="2"/>
    </font>
    <font>
      <b/>
      <sz val="12"/>
      <name val="B Titr"/>
      <charset val="178"/>
    </font>
    <font>
      <sz val="10"/>
      <color theme="0"/>
      <name val="Calibri"/>
      <family val="2"/>
    </font>
    <font>
      <sz val="12"/>
      <name val="Times New Roman"/>
      <family val="1"/>
    </font>
    <font>
      <sz val="11"/>
      <name val="Calibri"/>
      <family val="2"/>
    </font>
    <font>
      <b/>
      <sz val="1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name val="Aptos Narrow"/>
      <family val="2"/>
    </font>
    <font>
      <b/>
      <sz val="10"/>
      <name val="Wingdings 2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5" fillId="0" borderId="0"/>
  </cellStyleXfs>
  <cellXfs count="134">
    <xf numFmtId="0" fontId="0" fillId="0" borderId="0" xfId="0"/>
    <xf numFmtId="0" fontId="2" fillId="0" borderId="1" xfId="3" applyFont="1" applyBorder="1" applyAlignment="1">
      <alignment vertical="center"/>
    </xf>
    <xf numFmtId="0" fontId="4" fillId="0" borderId="0" xfId="3" applyFont="1"/>
    <xf numFmtId="0" fontId="6" fillId="0" borderId="7" xfId="0" applyFont="1" applyBorder="1" applyAlignment="1">
      <alignment vertical="center"/>
    </xf>
    <xf numFmtId="10" fontId="8" fillId="2" borderId="9" xfId="0" applyNumberFormat="1" applyFont="1" applyFill="1" applyBorder="1" applyAlignment="1">
      <alignment horizontal="center" vertical="center" wrapText="1"/>
    </xf>
    <xf numFmtId="10" fontId="8" fillId="2" borderId="9" xfId="0" applyNumberFormat="1" applyFont="1" applyFill="1" applyBorder="1" applyAlignment="1">
      <alignment horizontal="center" vertical="center" wrapText="1" readingOrder="2"/>
    </xf>
    <xf numFmtId="10" fontId="8" fillId="2" borderId="9" xfId="0" applyNumberFormat="1" applyFont="1" applyFill="1" applyBorder="1" applyAlignment="1">
      <alignment horizontal="center" vertical="center"/>
    </xf>
    <xf numFmtId="9" fontId="8" fillId="2" borderId="9" xfId="2" applyFont="1" applyFill="1" applyBorder="1" applyAlignment="1">
      <alignment horizontal="center" vertical="center"/>
    </xf>
    <xf numFmtId="0" fontId="12" fillId="0" borderId="0" xfId="3" applyFont="1"/>
    <xf numFmtId="0" fontId="4" fillId="0" borderId="0" xfId="3" applyFont="1" applyAlignment="1">
      <alignment horizontal="center" readingOrder="2"/>
    </xf>
    <xf numFmtId="9" fontId="12" fillId="0" borderId="0" xfId="2" applyFont="1"/>
    <xf numFmtId="0" fontId="11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 readingOrder="2"/>
    </xf>
    <xf numFmtId="0" fontId="13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 readingOrder="2"/>
    </xf>
    <xf numFmtId="164" fontId="16" fillId="3" borderId="9" xfId="1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 readingOrder="2"/>
    </xf>
    <xf numFmtId="0" fontId="13" fillId="6" borderId="9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 readingOrder="2"/>
    </xf>
    <xf numFmtId="9" fontId="21" fillId="3" borderId="9" xfId="2" applyFont="1" applyFill="1" applyBorder="1" applyAlignment="1">
      <alignment horizontal="center" vertical="center" wrapText="1"/>
    </xf>
    <xf numFmtId="9" fontId="22" fillId="5" borderId="9" xfId="2" applyFont="1" applyFill="1" applyBorder="1" applyAlignment="1">
      <alignment horizontal="center" vertical="center" wrapText="1"/>
    </xf>
    <xf numFmtId="165" fontId="20" fillId="6" borderId="9" xfId="2" applyNumberFormat="1" applyFont="1" applyFill="1" applyBorder="1" applyAlignment="1">
      <alignment horizontal="center" vertical="center" wrapText="1"/>
    </xf>
    <xf numFmtId="10" fontId="20" fillId="6" borderId="9" xfId="2" applyNumberFormat="1" applyFont="1" applyFill="1" applyBorder="1" applyAlignment="1">
      <alignment horizontal="center" vertical="center" wrapText="1"/>
    </xf>
    <xf numFmtId="165" fontId="19" fillId="0" borderId="9" xfId="2" applyNumberFormat="1" applyFont="1" applyFill="1" applyBorder="1" applyAlignment="1">
      <alignment horizontal="center" vertical="center" wrapText="1"/>
    </xf>
    <xf numFmtId="165" fontId="19" fillId="6" borderId="9" xfId="2" applyNumberFormat="1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5" fontId="18" fillId="3" borderId="9" xfId="2" applyNumberFormat="1" applyFont="1" applyFill="1" applyBorder="1" applyAlignment="1">
      <alignment horizontal="center" vertical="center" wrapText="1"/>
    </xf>
    <xf numFmtId="165" fontId="19" fillId="5" borderId="9" xfId="2" applyNumberFormat="1" applyFont="1" applyFill="1" applyBorder="1" applyAlignment="1">
      <alignment horizontal="center" vertical="center" wrapText="1"/>
    </xf>
    <xf numFmtId="165" fontId="12" fillId="0" borderId="9" xfId="3" applyNumberFormat="1" applyFont="1" applyBorder="1" applyAlignment="1">
      <alignment horizontal="center"/>
    </xf>
    <xf numFmtId="165" fontId="12" fillId="6" borderId="9" xfId="0" applyNumberFormat="1" applyFont="1" applyFill="1" applyBorder="1" applyAlignment="1">
      <alignment horizontal="center" vertical="center" wrapText="1"/>
    </xf>
    <xf numFmtId="9" fontId="22" fillId="0" borderId="9" xfId="2" applyFont="1" applyFill="1" applyBorder="1" applyAlignment="1">
      <alignment horizontal="center" vertical="center" wrapText="1"/>
    </xf>
    <xf numFmtId="10" fontId="22" fillId="0" borderId="9" xfId="2" applyNumberFormat="1" applyFont="1" applyFill="1" applyBorder="1" applyAlignment="1">
      <alignment horizontal="center" vertical="center" wrapText="1"/>
    </xf>
    <xf numFmtId="165" fontId="22" fillId="0" borderId="9" xfId="2" applyNumberFormat="1" applyFont="1" applyFill="1" applyBorder="1" applyAlignment="1">
      <alignment horizontal="center" vertical="center" wrapText="1"/>
    </xf>
    <xf numFmtId="166" fontId="22" fillId="0" borderId="9" xfId="2" applyNumberFormat="1" applyFont="1" applyFill="1" applyBorder="1" applyAlignment="1">
      <alignment horizontal="center" vertical="center" wrapText="1"/>
    </xf>
    <xf numFmtId="10" fontId="23" fillId="2" borderId="9" xfId="0" applyNumberFormat="1" applyFont="1" applyFill="1" applyBorder="1" applyAlignment="1">
      <alignment horizontal="center" vertical="center" wrapText="1"/>
    </xf>
    <xf numFmtId="164" fontId="24" fillId="5" borderId="9" xfId="1" applyNumberFormat="1" applyFont="1" applyFill="1" applyBorder="1" applyAlignment="1">
      <alignment horizontal="center" vertical="center"/>
    </xf>
    <xf numFmtId="164" fontId="24" fillId="4" borderId="9" xfId="1" applyNumberFormat="1" applyFont="1" applyFill="1" applyBorder="1" applyAlignment="1">
      <alignment horizontal="center" vertical="center"/>
    </xf>
    <xf numFmtId="164" fontId="25" fillId="4" borderId="9" xfId="1" applyNumberFormat="1" applyFont="1" applyFill="1" applyBorder="1" applyAlignment="1">
      <alignment horizontal="center" vertical="center"/>
    </xf>
    <xf numFmtId="164" fontId="24" fillId="6" borderId="9" xfId="1" applyNumberFormat="1" applyFont="1" applyFill="1" applyBorder="1" applyAlignment="1">
      <alignment horizontal="center" vertical="center"/>
    </xf>
    <xf numFmtId="49" fontId="25" fillId="4" borderId="9" xfId="1" applyNumberFormat="1" applyFont="1" applyFill="1" applyBorder="1" applyAlignment="1">
      <alignment horizontal="center" vertical="center"/>
    </xf>
    <xf numFmtId="164" fontId="26" fillId="0" borderId="0" xfId="1" applyNumberFormat="1" applyFont="1" applyAlignment="1">
      <alignment horizontal="left"/>
    </xf>
    <xf numFmtId="0" fontId="27" fillId="7" borderId="0" xfId="4" applyFont="1" applyFill="1"/>
    <xf numFmtId="0" fontId="30" fillId="7" borderId="7" xfId="4" applyFont="1" applyFill="1" applyBorder="1" applyAlignment="1">
      <alignment vertical="center"/>
    </xf>
    <xf numFmtId="0" fontId="30" fillId="7" borderId="8" xfId="4" applyFont="1" applyFill="1" applyBorder="1" applyAlignment="1">
      <alignment vertical="center"/>
    </xf>
    <xf numFmtId="0" fontId="31" fillId="7" borderId="0" xfId="4" applyFont="1" applyFill="1"/>
    <xf numFmtId="0" fontId="32" fillId="7" borderId="10" xfId="4" applyFont="1" applyFill="1" applyBorder="1" applyAlignment="1">
      <alignment vertical="center"/>
    </xf>
    <xf numFmtId="0" fontId="32" fillId="7" borderId="2" xfId="4" applyFont="1" applyFill="1" applyBorder="1" applyAlignment="1">
      <alignment vertical="center"/>
    </xf>
    <xf numFmtId="0" fontId="32" fillId="7" borderId="11" xfId="4" applyFont="1" applyFill="1" applyBorder="1" applyAlignment="1">
      <alignment vertical="center"/>
    </xf>
    <xf numFmtId="0" fontId="32" fillId="7" borderId="12" xfId="4" applyFont="1" applyFill="1" applyBorder="1" applyAlignment="1">
      <alignment vertical="center"/>
    </xf>
    <xf numFmtId="0" fontId="32" fillId="7" borderId="0" xfId="4" applyFont="1" applyFill="1" applyAlignment="1">
      <alignment vertical="center"/>
    </xf>
    <xf numFmtId="0" fontId="32" fillId="7" borderId="13" xfId="4" applyFont="1" applyFill="1" applyBorder="1" applyAlignment="1">
      <alignment vertical="center"/>
    </xf>
    <xf numFmtId="0" fontId="27" fillId="7" borderId="12" xfId="4" applyFont="1" applyFill="1" applyBorder="1"/>
    <xf numFmtId="0" fontId="27" fillId="7" borderId="13" xfId="4" applyFont="1" applyFill="1" applyBorder="1"/>
    <xf numFmtId="14" fontId="27" fillId="7" borderId="0" xfId="4" applyNumberFormat="1" applyFont="1" applyFill="1"/>
    <xf numFmtId="49" fontId="27" fillId="7" borderId="12" xfId="4" applyNumberFormat="1" applyFont="1" applyFill="1" applyBorder="1" applyAlignment="1">
      <alignment vertical="center"/>
    </xf>
    <xf numFmtId="49" fontId="27" fillId="7" borderId="0" xfId="4" applyNumberFormat="1" applyFont="1" applyFill="1" applyAlignment="1">
      <alignment vertical="center"/>
    </xf>
    <xf numFmtId="0" fontId="27" fillId="7" borderId="0" xfId="4" applyFont="1" applyFill="1" applyAlignment="1">
      <alignment vertical="center"/>
    </xf>
    <xf numFmtId="0" fontId="27" fillId="7" borderId="13" xfId="4" applyFont="1" applyFill="1" applyBorder="1" applyAlignment="1">
      <alignment vertical="center"/>
    </xf>
    <xf numFmtId="0" fontId="32" fillId="7" borderId="14" xfId="4" applyFont="1" applyFill="1" applyBorder="1" applyAlignment="1">
      <alignment vertical="center"/>
    </xf>
    <xf numFmtId="0" fontId="32" fillId="7" borderId="15" xfId="4" applyFont="1" applyFill="1" applyBorder="1" applyAlignment="1">
      <alignment vertical="center"/>
    </xf>
    <xf numFmtId="0" fontId="27" fillId="7" borderId="15" xfId="4" applyFont="1" applyFill="1" applyBorder="1"/>
    <xf numFmtId="0" fontId="27" fillId="7" borderId="16" xfId="4" applyFont="1" applyFill="1" applyBorder="1"/>
    <xf numFmtId="14" fontId="6" fillId="0" borderId="19" xfId="3" applyNumberFormat="1" applyFont="1" applyBorder="1" applyAlignment="1">
      <alignment horizontal="center" vertical="center"/>
    </xf>
    <xf numFmtId="0" fontId="32" fillId="7" borderId="9" xfId="4" applyFont="1" applyFill="1" applyBorder="1" applyAlignment="1">
      <alignment horizontal="center" vertical="center"/>
    </xf>
    <xf numFmtId="0" fontId="32" fillId="7" borderId="7" xfId="4" applyFont="1" applyFill="1" applyBorder="1" applyAlignment="1">
      <alignment horizontal="center" vertical="center" wrapText="1"/>
    </xf>
    <xf numFmtId="0" fontId="32" fillId="7" borderId="8" xfId="4" applyFont="1" applyFill="1" applyBorder="1" applyAlignment="1">
      <alignment horizontal="center" vertical="center" wrapText="1"/>
    </xf>
    <xf numFmtId="0" fontId="32" fillId="7" borderId="3" xfId="4" applyFont="1" applyFill="1" applyBorder="1" applyAlignment="1">
      <alignment horizontal="center" vertical="center" wrapText="1"/>
    </xf>
    <xf numFmtId="49" fontId="27" fillId="7" borderId="9" xfId="4" applyNumberFormat="1" applyFont="1" applyFill="1" applyBorder="1" applyAlignment="1">
      <alignment horizontal="center" vertical="center"/>
    </xf>
    <xf numFmtId="14" fontId="27" fillId="7" borderId="9" xfId="4" applyNumberFormat="1" applyFont="1" applyFill="1" applyBorder="1" applyAlignment="1">
      <alignment horizontal="center" vertical="center"/>
    </xf>
    <xf numFmtId="0" fontId="27" fillId="7" borderId="9" xfId="4" applyFont="1" applyFill="1" applyBorder="1" applyAlignment="1">
      <alignment horizontal="center" vertical="center"/>
    </xf>
    <xf numFmtId="0" fontId="27" fillId="7" borderId="7" xfId="4" applyFont="1" applyFill="1" applyBorder="1" applyAlignment="1">
      <alignment horizontal="center" vertical="center"/>
    </xf>
    <xf numFmtId="0" fontId="27" fillId="7" borderId="8" xfId="4" applyFont="1" applyFill="1" applyBorder="1" applyAlignment="1">
      <alignment horizontal="center" vertical="center"/>
    </xf>
    <xf numFmtId="0" fontId="27" fillId="7" borderId="3" xfId="4" applyFont="1" applyFill="1" applyBorder="1" applyAlignment="1">
      <alignment horizontal="center" vertical="center"/>
    </xf>
    <xf numFmtId="0" fontId="23" fillId="7" borderId="7" xfId="4" applyFont="1" applyFill="1" applyBorder="1" applyAlignment="1">
      <alignment horizontal="left" vertical="center" shrinkToFit="1"/>
    </xf>
    <xf numFmtId="0" fontId="23" fillId="7" borderId="8" xfId="4" applyFont="1" applyFill="1" applyBorder="1" applyAlignment="1">
      <alignment horizontal="left" vertical="center" shrinkToFit="1"/>
    </xf>
    <xf numFmtId="0" fontId="23" fillId="7" borderId="8" xfId="4" applyFont="1" applyFill="1" applyBorder="1" applyAlignment="1">
      <alignment horizontal="center" vertical="center" shrinkToFit="1"/>
    </xf>
    <xf numFmtId="0" fontId="23" fillId="7" borderId="3" xfId="4" applyFont="1" applyFill="1" applyBorder="1" applyAlignment="1">
      <alignment horizontal="center" vertical="center" shrinkToFit="1"/>
    </xf>
    <xf numFmtId="0" fontId="30" fillId="7" borderId="9" xfId="4" applyFont="1" applyFill="1" applyBorder="1" applyAlignment="1">
      <alignment horizontal="center" vertical="center"/>
    </xf>
    <xf numFmtId="0" fontId="33" fillId="8" borderId="12" xfId="4" applyFont="1" applyFill="1" applyBorder="1" applyAlignment="1">
      <alignment horizontal="center" vertical="center" wrapText="1"/>
    </xf>
    <xf numFmtId="0" fontId="33" fillId="8" borderId="0" xfId="4" applyFont="1" applyFill="1" applyAlignment="1">
      <alignment horizontal="center" vertical="center" wrapText="1"/>
    </xf>
    <xf numFmtId="0" fontId="33" fillId="8" borderId="13" xfId="4" applyFont="1" applyFill="1" applyBorder="1" applyAlignment="1">
      <alignment horizontal="center" vertical="center" wrapText="1"/>
    </xf>
    <xf numFmtId="0" fontId="27" fillId="7" borderId="9" xfId="4" applyFont="1" applyFill="1" applyBorder="1" applyAlignment="1">
      <alignment horizontal="center"/>
    </xf>
    <xf numFmtId="0" fontId="28" fillId="7" borderId="10" xfId="4" applyFont="1" applyFill="1" applyBorder="1" applyAlignment="1">
      <alignment horizontal="center" vertical="center" wrapText="1"/>
    </xf>
    <xf numFmtId="0" fontId="28" fillId="7" borderId="2" xfId="4" applyFont="1" applyFill="1" applyBorder="1" applyAlignment="1">
      <alignment horizontal="center" vertical="center"/>
    </xf>
    <xf numFmtId="0" fontId="28" fillId="7" borderId="11" xfId="4" applyFont="1" applyFill="1" applyBorder="1" applyAlignment="1">
      <alignment horizontal="center" vertical="center"/>
    </xf>
    <xf numFmtId="0" fontId="28" fillId="7" borderId="12" xfId="4" applyFont="1" applyFill="1" applyBorder="1" applyAlignment="1">
      <alignment horizontal="center" vertical="center"/>
    </xf>
    <xf numFmtId="0" fontId="28" fillId="7" borderId="0" xfId="4" applyFont="1" applyFill="1" applyAlignment="1">
      <alignment horizontal="center" vertical="center"/>
    </xf>
    <xf numFmtId="0" fontId="28" fillId="7" borderId="13" xfId="4" applyFont="1" applyFill="1" applyBorder="1" applyAlignment="1">
      <alignment horizontal="center" vertical="center"/>
    </xf>
    <xf numFmtId="0" fontId="28" fillId="7" borderId="14" xfId="4" applyFont="1" applyFill="1" applyBorder="1" applyAlignment="1">
      <alignment horizontal="center" vertical="center"/>
    </xf>
    <xf numFmtId="0" fontId="28" fillId="7" borderId="15" xfId="4" applyFont="1" applyFill="1" applyBorder="1" applyAlignment="1">
      <alignment horizontal="center" vertical="center"/>
    </xf>
    <xf numFmtId="0" fontId="28" fillId="7" borderId="16" xfId="4" applyFont="1" applyFill="1" applyBorder="1" applyAlignment="1">
      <alignment horizontal="center" vertical="center"/>
    </xf>
    <xf numFmtId="0" fontId="29" fillId="7" borderId="9" xfId="4" applyFont="1" applyFill="1" applyBorder="1" applyAlignment="1">
      <alignment horizontal="center" vertical="center"/>
    </xf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3" xfId="4" applyFont="1" applyFill="1" applyBorder="1" applyAlignment="1">
      <alignment horizontal="center"/>
    </xf>
    <xf numFmtId="0" fontId="30" fillId="7" borderId="7" xfId="4" applyFont="1" applyFill="1" applyBorder="1" applyAlignment="1">
      <alignment horizontal="left" vertical="center" shrinkToFit="1"/>
    </xf>
    <xf numFmtId="0" fontId="30" fillId="7" borderId="8" xfId="4" applyFont="1" applyFill="1" applyBorder="1" applyAlignment="1">
      <alignment horizontal="left" vertical="center" shrinkToFit="1"/>
    </xf>
    <xf numFmtId="0" fontId="30" fillId="7" borderId="8" xfId="4" applyFont="1" applyFill="1" applyBorder="1" applyAlignment="1">
      <alignment horizontal="center" vertical="center" shrinkToFit="1"/>
    </xf>
    <xf numFmtId="0" fontId="30" fillId="7" borderId="3" xfId="4" applyFont="1" applyFill="1" applyBorder="1" applyAlignment="1">
      <alignment horizontal="center" vertical="center" shrinkToFit="1"/>
    </xf>
    <xf numFmtId="14" fontId="30" fillId="7" borderId="8" xfId="4" applyNumberFormat="1" applyFont="1" applyFill="1" applyBorder="1" applyAlignment="1">
      <alignment horizontal="center" vertical="center" shrinkToFit="1"/>
    </xf>
    <xf numFmtId="14" fontId="30" fillId="7" borderId="3" xfId="4" applyNumberFormat="1" applyFont="1" applyFill="1" applyBorder="1" applyAlignment="1">
      <alignment horizontal="center" vertical="center" shrinkToFit="1"/>
    </xf>
    <xf numFmtId="49" fontId="32" fillId="7" borderId="7" xfId="4" applyNumberFormat="1" applyFont="1" applyFill="1" applyBorder="1" applyAlignment="1">
      <alignment vertical="center"/>
    </xf>
    <xf numFmtId="49" fontId="32" fillId="7" borderId="3" xfId="4" applyNumberFormat="1" applyFont="1" applyFill="1" applyBorder="1" applyAlignment="1">
      <alignment vertical="center"/>
    </xf>
    <xf numFmtId="0" fontId="32" fillId="7" borderId="7" xfId="4" applyFont="1" applyFill="1" applyBorder="1" applyAlignment="1">
      <alignment horizontal="center" vertical="center"/>
    </xf>
    <xf numFmtId="0" fontId="32" fillId="7" borderId="8" xfId="4" applyFont="1" applyFill="1" applyBorder="1" applyAlignment="1">
      <alignment horizontal="center" vertical="center"/>
    </xf>
    <xf numFmtId="0" fontId="32" fillId="7" borderId="3" xfId="4" applyFont="1" applyFill="1" applyBorder="1" applyAlignment="1">
      <alignment horizontal="center" vertical="center"/>
    </xf>
    <xf numFmtId="49" fontId="36" fillId="7" borderId="7" xfId="4" applyNumberFormat="1" applyFont="1" applyFill="1" applyBorder="1" applyAlignment="1">
      <alignment vertical="center"/>
    </xf>
    <xf numFmtId="49" fontId="35" fillId="7" borderId="7" xfId="4" applyNumberFormat="1" applyFont="1" applyFill="1" applyBorder="1" applyAlignment="1">
      <alignment horizontal="center" vertical="center"/>
    </xf>
    <xf numFmtId="49" fontId="34" fillId="7" borderId="3" xfId="4" applyNumberFormat="1" applyFont="1" applyFill="1" applyBorder="1" applyAlignment="1">
      <alignment horizontal="center" vertical="center"/>
    </xf>
    <xf numFmtId="49" fontId="32" fillId="7" borderId="7" xfId="4" applyNumberFormat="1" applyFont="1" applyFill="1" applyBorder="1" applyAlignment="1">
      <alignment horizontal="center" vertical="center"/>
    </xf>
    <xf numFmtId="49" fontId="32" fillId="7" borderId="3" xfId="4" applyNumberFormat="1" applyFont="1" applyFill="1" applyBorder="1" applyAlignment="1">
      <alignment horizontal="center" vertical="center"/>
    </xf>
    <xf numFmtId="0" fontId="34" fillId="7" borderId="12" xfId="4" applyFont="1" applyFill="1" applyBorder="1" applyAlignment="1">
      <alignment horizontal="center" vertical="center"/>
    </xf>
    <xf numFmtId="0" fontId="34" fillId="7" borderId="0" xfId="4" applyFont="1" applyFill="1" applyAlignment="1">
      <alignment horizontal="center" vertical="center"/>
    </xf>
    <xf numFmtId="0" fontId="34" fillId="7" borderId="13" xfId="4" applyFont="1" applyFill="1" applyBorder="1" applyAlignment="1">
      <alignment horizontal="center" vertical="center"/>
    </xf>
    <xf numFmtId="165" fontId="19" fillId="0" borderId="9" xfId="2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 readingOrder="2"/>
    </xf>
    <xf numFmtId="0" fontId="2" fillId="0" borderId="17" xfId="3" applyFont="1" applyBorder="1" applyAlignment="1">
      <alignment horizontal="center" vertical="center" wrapText="1" readingOrder="2"/>
    </xf>
    <xf numFmtId="0" fontId="2" fillId="0" borderId="18" xfId="3" applyFont="1" applyBorder="1" applyAlignment="1">
      <alignment horizontal="center" vertical="center" wrapText="1" readingOrder="2"/>
    </xf>
    <xf numFmtId="0" fontId="2" fillId="0" borderId="11" xfId="3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164" fontId="25" fillId="4" borderId="9" xfId="1" applyNumberFormat="1" applyFont="1" applyFill="1" applyBorder="1" applyAlignment="1">
      <alignment horizontal="center" vertical="center"/>
    </xf>
    <xf numFmtId="10" fontId="22" fillId="0" borderId="9" xfId="2" applyNumberFormat="1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3 3" xfId="3" xr:uid="{B47A1EF1-BAC3-4DC6-876E-D586682CF0BC}"/>
    <cellStyle name="Normal_SUMMARY" xfId="4" xr:uid="{44416858-FAD6-4ECB-B03C-BEF9EDF8015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142875</xdr:rowOff>
    </xdr:from>
    <xdr:to>
      <xdr:col>11</xdr:col>
      <xdr:colOff>47625</xdr:colOff>
      <xdr:row>6</xdr:row>
      <xdr:rowOff>29378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6BB50-2B51-4338-8088-10A3447DA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42875"/>
          <a:ext cx="1047750" cy="915203"/>
        </a:xfrm>
        <a:prstGeom prst="rect">
          <a:avLst/>
        </a:prstGeom>
      </xdr:spPr>
    </xdr:pic>
    <xdr:clientData/>
  </xdr:twoCellAnchor>
  <xdr:twoCellAnchor editAs="oneCell">
    <xdr:from>
      <xdr:col>42</xdr:col>
      <xdr:colOff>47626</xdr:colOff>
      <xdr:row>0</xdr:row>
      <xdr:rowOff>66675</xdr:rowOff>
    </xdr:from>
    <xdr:to>
      <xdr:col>53</xdr:col>
      <xdr:colOff>321280</xdr:colOff>
      <xdr:row>6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1E1878-9C87-4646-96DB-4ED382DEB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95876" y="66675"/>
          <a:ext cx="1530954" cy="107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1</xdr:row>
      <xdr:rowOff>0</xdr:rowOff>
    </xdr:from>
    <xdr:to>
      <xdr:col>10</xdr:col>
      <xdr:colOff>95250</xdr:colOff>
      <xdr:row>5</xdr:row>
      <xdr:rowOff>129563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2A5BA0-EE2F-4C1B-AA44-50B471E4A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71450"/>
          <a:ext cx="933450" cy="815363"/>
        </a:xfrm>
        <a:prstGeom prst="rect">
          <a:avLst/>
        </a:prstGeom>
      </xdr:spPr>
    </xdr:pic>
    <xdr:clientData/>
  </xdr:twoCellAnchor>
  <xdr:twoCellAnchor editAs="oneCell">
    <xdr:from>
      <xdr:col>42</xdr:col>
      <xdr:colOff>38100</xdr:colOff>
      <xdr:row>0</xdr:row>
      <xdr:rowOff>76201</xdr:rowOff>
    </xdr:from>
    <xdr:to>
      <xdr:col>53</xdr:col>
      <xdr:colOff>66675</xdr:colOff>
      <xdr:row>6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6E956-4430-42B7-B01B-68A7A669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825" y="76201"/>
          <a:ext cx="1285875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86593</xdr:colOff>
      <xdr:row>0</xdr:row>
      <xdr:rowOff>103908</xdr:rowOff>
    </xdr:from>
    <xdr:to>
      <xdr:col>0</xdr:col>
      <xdr:colOff>1099705</xdr:colOff>
      <xdr:row>0</xdr:row>
      <xdr:rowOff>987136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C37919-2A37-496C-8258-1FADF42E1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93" y="103908"/>
          <a:ext cx="1013112" cy="883228"/>
        </a:xfrm>
        <a:prstGeom prst="rect">
          <a:avLst/>
        </a:prstGeom>
      </xdr:spPr>
    </xdr:pic>
    <xdr:clientData/>
  </xdr:twoCellAnchor>
  <xdr:twoCellAnchor editAs="oneCell">
    <xdr:from>
      <xdr:col>5</xdr:col>
      <xdr:colOff>129886</xdr:colOff>
      <xdr:row>0</xdr:row>
      <xdr:rowOff>123876</xdr:rowOff>
    </xdr:from>
    <xdr:to>
      <xdr:col>6</xdr:col>
      <xdr:colOff>510884</xdr:colOff>
      <xdr:row>0</xdr:row>
      <xdr:rowOff>1013114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6AF4478-576A-45E8-A499-27D2D96D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3454" y="123876"/>
          <a:ext cx="987135" cy="889238"/>
        </a:xfrm>
        <a:prstGeom prst="rect">
          <a:avLst/>
        </a:prstGeom>
      </xdr:spPr>
    </xdr:pic>
    <xdr:clientData/>
  </xdr:twoCellAnchor>
  <xdr:twoCellAnchor editAs="oneCell">
    <xdr:from>
      <xdr:col>6</xdr:col>
      <xdr:colOff>606136</xdr:colOff>
      <xdr:row>0</xdr:row>
      <xdr:rowOff>69272</xdr:rowOff>
    </xdr:from>
    <xdr:to>
      <xdr:col>7</xdr:col>
      <xdr:colOff>762000</xdr:colOff>
      <xdr:row>0</xdr:row>
      <xdr:rowOff>995796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AAF3574-8357-4818-8C1B-D8955C306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5841" y="69272"/>
          <a:ext cx="952500" cy="926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BD8D-688D-42A9-A2D0-45C3A43B5A66}">
  <sheetPr>
    <pageSetUpPr fitToPage="1"/>
  </sheetPr>
  <dimension ref="A1:BF55"/>
  <sheetViews>
    <sheetView tabSelected="1" view="pageBreakPreview" zoomScaleNormal="100" zoomScaleSheetLayoutView="100" workbookViewId="0">
      <selection activeCell="A26" sqref="A26:BB31"/>
    </sheetView>
  </sheetViews>
  <sheetFormatPr defaultColWidth="9" defaultRowHeight="12.75" x14ac:dyDescent="0.2"/>
  <cols>
    <col min="1" max="11" width="1.7109375" style="44" customWidth="1"/>
    <col min="12" max="12" width="5.42578125" style="44" customWidth="1"/>
    <col min="13" max="53" width="1.7109375" style="44" customWidth="1"/>
    <col min="54" max="54" width="5.5703125" style="44" customWidth="1"/>
    <col min="55" max="57" width="9" style="44"/>
    <col min="58" max="58" width="9.42578125" style="44" bestFit="1" customWidth="1"/>
    <col min="59" max="16384" width="9" style="44"/>
  </cols>
  <sheetData>
    <row r="1" spans="1:54" ht="13.9" customHeight="1" x14ac:dyDescent="0.2">
      <c r="A1" s="84" t="s">
        <v>243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 t="s">
        <v>244</v>
      </c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7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</row>
    <row r="2" spans="1:54" ht="13.9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8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90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</row>
    <row r="3" spans="1:54" ht="13.9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8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90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</row>
    <row r="4" spans="1:54" ht="13.9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8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90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</row>
    <row r="5" spans="1:54" ht="13.9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8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90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</row>
    <row r="6" spans="1:54" ht="13.9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8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90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</row>
    <row r="7" spans="1:54" ht="13.9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91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3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</row>
    <row r="8" spans="1:54" ht="2.4500000000000002" customHeight="1" x14ac:dyDescent="0.2">
      <c r="A8" s="95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7"/>
    </row>
    <row r="9" spans="1:54" s="47" customFormat="1" ht="19.899999999999999" customHeight="1" x14ac:dyDescent="0.25">
      <c r="A9" s="98" t="s">
        <v>269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100" t="s">
        <v>2</v>
      </c>
      <c r="AL9" s="100"/>
      <c r="AM9" s="100"/>
      <c r="AN9" s="100"/>
      <c r="AO9" s="100"/>
      <c r="AP9" s="101"/>
      <c r="AQ9" s="45" t="s">
        <v>3</v>
      </c>
      <c r="AR9" s="46"/>
      <c r="AS9" s="46"/>
      <c r="AT9" s="46"/>
      <c r="AU9" s="46"/>
      <c r="AV9" s="46"/>
      <c r="AW9" s="102">
        <v>46196</v>
      </c>
      <c r="AX9" s="102"/>
      <c r="AY9" s="102"/>
      <c r="AZ9" s="102"/>
      <c r="BA9" s="102"/>
      <c r="BB9" s="103"/>
    </row>
    <row r="10" spans="1:54" s="47" customFormat="1" ht="19.899999999999999" customHeight="1" x14ac:dyDescent="0.25">
      <c r="A10" s="76" t="s">
        <v>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 t="s">
        <v>5</v>
      </c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9"/>
      <c r="AQ10" s="80" t="s">
        <v>271</v>
      </c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ht="13.9" customHeight="1" x14ac:dyDescent="0.2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50"/>
    </row>
    <row r="12" spans="1:54" ht="13.9" customHeight="1" x14ac:dyDescent="0.2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3"/>
    </row>
    <row r="13" spans="1:54" ht="13.9" customHeight="1" x14ac:dyDescent="0.2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3"/>
    </row>
    <row r="14" spans="1:54" ht="13.9" customHeight="1" x14ac:dyDescent="0.2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3"/>
    </row>
    <row r="15" spans="1:54" ht="13.9" customHeight="1" x14ac:dyDescent="0.2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3"/>
    </row>
    <row r="16" spans="1:54" ht="13.9" customHeight="1" x14ac:dyDescent="0.2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3"/>
    </row>
    <row r="17" spans="1:54" ht="13.9" customHeight="1" x14ac:dyDescent="0.2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3"/>
    </row>
    <row r="18" spans="1:54" ht="13.9" customHeight="1" x14ac:dyDescent="0.2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3"/>
    </row>
    <row r="19" spans="1:54" ht="13.9" customHeight="1" x14ac:dyDescent="0.2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3"/>
    </row>
    <row r="20" spans="1:54" ht="13.9" customHeight="1" x14ac:dyDescent="0.2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3"/>
    </row>
    <row r="21" spans="1:54" ht="13.9" customHeight="1" x14ac:dyDescent="0.2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3"/>
    </row>
    <row r="22" spans="1:54" ht="13.9" customHeight="1" x14ac:dyDescent="0.2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3"/>
    </row>
    <row r="23" spans="1:54" ht="13.9" customHeight="1" x14ac:dyDescent="0.2">
      <c r="A23" s="54"/>
      <c r="BB23" s="55"/>
    </row>
    <row r="24" spans="1:54" ht="13.9" customHeight="1" x14ac:dyDescent="0.2">
      <c r="A24" s="54"/>
      <c r="BB24" s="55"/>
    </row>
    <row r="25" spans="1:54" ht="13.9" customHeight="1" x14ac:dyDescent="0.2">
      <c r="A25" s="54"/>
      <c r="BB25" s="55"/>
    </row>
    <row r="26" spans="1:54" ht="13.9" customHeight="1" x14ac:dyDescent="0.2">
      <c r="A26" s="81" t="s">
        <v>5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3"/>
    </row>
    <row r="27" spans="1:54" ht="13.9" customHeight="1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3"/>
    </row>
    <row r="28" spans="1:54" ht="13.9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3"/>
    </row>
    <row r="29" spans="1:54" ht="13.9" customHeight="1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3"/>
    </row>
    <row r="30" spans="1:54" ht="13.9" customHeight="1" x14ac:dyDescent="0.2">
      <c r="A30" s="81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3"/>
    </row>
    <row r="31" spans="1:54" ht="13.9" customHeight="1" x14ac:dyDescent="0.2">
      <c r="A31" s="81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3"/>
    </row>
    <row r="32" spans="1:54" ht="13.9" customHeight="1" x14ac:dyDescent="0.2">
      <c r="A32" s="54"/>
      <c r="BB32" s="55"/>
    </row>
    <row r="33" spans="1:58" ht="13.9" customHeight="1" x14ac:dyDescent="0.2">
      <c r="A33" s="54"/>
      <c r="BB33" s="55"/>
    </row>
    <row r="34" spans="1:58" ht="13.9" customHeight="1" x14ac:dyDescent="0.2">
      <c r="A34" s="54"/>
      <c r="BB34" s="55"/>
    </row>
    <row r="35" spans="1:58" ht="13.9" customHeight="1" x14ac:dyDescent="0.2">
      <c r="A35" s="54"/>
      <c r="BB35" s="55"/>
    </row>
    <row r="36" spans="1:58" ht="13.9" customHeight="1" x14ac:dyDescent="0.2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3"/>
    </row>
    <row r="37" spans="1:58" ht="13.9" customHeight="1" x14ac:dyDescent="0.2">
      <c r="A37" s="51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3"/>
    </row>
    <row r="38" spans="1:58" ht="13.9" customHeight="1" x14ac:dyDescent="0.2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3"/>
    </row>
    <row r="39" spans="1:58" ht="13.9" customHeight="1" x14ac:dyDescent="0.2">
      <c r="A39" s="5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3"/>
    </row>
    <row r="40" spans="1:58" ht="13.9" customHeight="1" x14ac:dyDescent="0.2">
      <c r="A40" s="5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3"/>
      <c r="BE40" s="44" t="s">
        <v>245</v>
      </c>
    </row>
    <row r="41" spans="1:58" ht="13.9" customHeight="1" x14ac:dyDescent="0.2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3"/>
    </row>
    <row r="42" spans="1:58" ht="13.9" customHeight="1" x14ac:dyDescent="0.2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3"/>
    </row>
    <row r="43" spans="1:58" ht="13.9" customHeight="1" x14ac:dyDescent="0.2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3"/>
    </row>
    <row r="44" spans="1:58" ht="13.9" customHeight="1" x14ac:dyDescent="0.2">
      <c r="A44" s="5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3"/>
      <c r="BF44" s="56"/>
    </row>
    <row r="45" spans="1:58" ht="13.9" customHeight="1" x14ac:dyDescent="0.2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3"/>
    </row>
    <row r="46" spans="1:58" ht="13.9" customHeight="1" x14ac:dyDescent="0.2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BB46" s="55"/>
    </row>
    <row r="47" spans="1:58" ht="13.9" customHeight="1" x14ac:dyDescent="0.2">
      <c r="A47" s="51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BB47" s="55"/>
    </row>
    <row r="48" spans="1:58" ht="13.9" customHeight="1" x14ac:dyDescent="0.2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BB48" s="55"/>
    </row>
    <row r="49" spans="1:54" ht="13.9" customHeight="1" x14ac:dyDescent="0.2">
      <c r="A49" s="57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60"/>
    </row>
    <row r="50" spans="1:54" ht="13.9" customHeight="1" x14ac:dyDescent="0.2">
      <c r="A50" s="57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60"/>
    </row>
    <row r="51" spans="1:54" ht="13.9" customHeight="1" x14ac:dyDescent="0.2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60"/>
    </row>
    <row r="52" spans="1:54" ht="13.9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3"/>
      <c r="AF52" s="74"/>
      <c r="AG52" s="74"/>
      <c r="AH52" s="74"/>
      <c r="AI52" s="74"/>
      <c r="AJ52" s="74"/>
      <c r="AK52" s="74"/>
      <c r="AL52" s="75"/>
      <c r="AM52" s="73"/>
      <c r="AN52" s="74"/>
      <c r="AO52" s="74"/>
      <c r="AP52" s="74"/>
      <c r="AQ52" s="74"/>
      <c r="AR52" s="74"/>
      <c r="AS52" s="74"/>
      <c r="AT52" s="75"/>
      <c r="AU52" s="73"/>
      <c r="AV52" s="74"/>
      <c r="AW52" s="74"/>
      <c r="AX52" s="74"/>
      <c r="AY52" s="74"/>
      <c r="AZ52" s="74"/>
      <c r="BA52" s="74"/>
      <c r="BB52" s="75"/>
    </row>
    <row r="53" spans="1:54" ht="13.9" customHeight="1" x14ac:dyDescent="0.2">
      <c r="A53" s="70" t="s">
        <v>259</v>
      </c>
      <c r="B53" s="70"/>
      <c r="C53" s="70"/>
      <c r="D53" s="70"/>
      <c r="E53" s="71">
        <v>46196</v>
      </c>
      <c r="F53" s="71"/>
      <c r="G53" s="71"/>
      <c r="H53" s="71"/>
      <c r="I53" s="71"/>
      <c r="J53" s="71"/>
      <c r="K53" s="71"/>
      <c r="L53" s="72" t="s">
        <v>270</v>
      </c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3" t="s">
        <v>248</v>
      </c>
      <c r="AF53" s="74"/>
      <c r="AG53" s="74"/>
      <c r="AH53" s="74"/>
      <c r="AI53" s="74"/>
      <c r="AJ53" s="74"/>
      <c r="AK53" s="74"/>
      <c r="AL53" s="75"/>
      <c r="AM53" s="73" t="s">
        <v>248</v>
      </c>
      <c r="AN53" s="74"/>
      <c r="AO53" s="74"/>
      <c r="AP53" s="74"/>
      <c r="AQ53" s="74"/>
      <c r="AR53" s="74"/>
      <c r="AS53" s="74"/>
      <c r="AT53" s="75"/>
      <c r="AU53" s="73" t="s">
        <v>249</v>
      </c>
      <c r="AV53" s="74"/>
      <c r="AW53" s="74"/>
      <c r="AX53" s="74"/>
      <c r="AY53" s="74"/>
      <c r="AZ53" s="74"/>
      <c r="BA53" s="74"/>
      <c r="BB53" s="75"/>
    </row>
    <row r="54" spans="1:54" ht="13.9" customHeight="1" x14ac:dyDescent="0.2">
      <c r="A54" s="70" t="s">
        <v>246</v>
      </c>
      <c r="B54" s="70"/>
      <c r="C54" s="70"/>
      <c r="D54" s="70"/>
      <c r="E54" s="71">
        <v>46187</v>
      </c>
      <c r="F54" s="71"/>
      <c r="G54" s="71"/>
      <c r="H54" s="71"/>
      <c r="I54" s="71"/>
      <c r="J54" s="71"/>
      <c r="K54" s="71"/>
      <c r="L54" s="72" t="s">
        <v>247</v>
      </c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3" t="s">
        <v>248</v>
      </c>
      <c r="AF54" s="74"/>
      <c r="AG54" s="74"/>
      <c r="AH54" s="74"/>
      <c r="AI54" s="74"/>
      <c r="AJ54" s="74"/>
      <c r="AK54" s="74"/>
      <c r="AL54" s="75"/>
      <c r="AM54" s="73" t="s">
        <v>248</v>
      </c>
      <c r="AN54" s="74"/>
      <c r="AO54" s="74"/>
      <c r="AP54" s="74"/>
      <c r="AQ54" s="74"/>
      <c r="AR54" s="74"/>
      <c r="AS54" s="74"/>
      <c r="AT54" s="75"/>
      <c r="AU54" s="73" t="s">
        <v>249</v>
      </c>
      <c r="AV54" s="74"/>
      <c r="AW54" s="74"/>
      <c r="AX54" s="74"/>
      <c r="AY54" s="74"/>
      <c r="AZ54" s="74"/>
      <c r="BA54" s="74"/>
      <c r="BB54" s="75"/>
    </row>
    <row r="55" spans="1:54" ht="13.9" customHeight="1" x14ac:dyDescent="0.2">
      <c r="A55" s="66" t="s">
        <v>250</v>
      </c>
      <c r="B55" s="66"/>
      <c r="C55" s="66"/>
      <c r="D55" s="66"/>
      <c r="E55" s="66" t="s">
        <v>251</v>
      </c>
      <c r="F55" s="66"/>
      <c r="G55" s="66"/>
      <c r="H55" s="66"/>
      <c r="I55" s="66"/>
      <c r="J55" s="66"/>
      <c r="K55" s="66"/>
      <c r="L55" s="66" t="s">
        <v>252</v>
      </c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7" t="s">
        <v>253</v>
      </c>
      <c r="AF55" s="68"/>
      <c r="AG55" s="68"/>
      <c r="AH55" s="68"/>
      <c r="AI55" s="68"/>
      <c r="AJ55" s="68"/>
      <c r="AK55" s="68"/>
      <c r="AL55" s="69"/>
      <c r="AM55" s="67" t="s">
        <v>254</v>
      </c>
      <c r="AN55" s="68"/>
      <c r="AO55" s="68"/>
      <c r="AP55" s="68"/>
      <c r="AQ55" s="68"/>
      <c r="AR55" s="68"/>
      <c r="AS55" s="68"/>
      <c r="AT55" s="69"/>
      <c r="AU55" s="67" t="s">
        <v>255</v>
      </c>
      <c r="AV55" s="68"/>
      <c r="AW55" s="68"/>
      <c r="AX55" s="68"/>
      <c r="AY55" s="68"/>
      <c r="AZ55" s="68"/>
      <c r="BA55" s="68"/>
      <c r="BB55" s="69"/>
    </row>
  </sheetData>
  <mergeCells count="35">
    <mergeCell ref="A1:L7"/>
    <mergeCell ref="M1:AP7"/>
    <mergeCell ref="AQ1:BB7"/>
    <mergeCell ref="A8:BB8"/>
    <mergeCell ref="A9:AJ9"/>
    <mergeCell ref="AK9:AP9"/>
    <mergeCell ref="AW9:BB9"/>
    <mergeCell ref="AU53:BB53"/>
    <mergeCell ref="A10:L10"/>
    <mergeCell ref="M10:AP10"/>
    <mergeCell ref="AQ10:BB10"/>
    <mergeCell ref="A26:BB31"/>
    <mergeCell ref="A52:D52"/>
    <mergeCell ref="E52:K52"/>
    <mergeCell ref="L52:AD52"/>
    <mergeCell ref="AE52:AL52"/>
    <mergeCell ref="AM52:AT52"/>
    <mergeCell ref="AU52:BB52"/>
    <mergeCell ref="A53:D53"/>
    <mergeCell ref="E53:K53"/>
    <mergeCell ref="L53:AD53"/>
    <mergeCell ref="AE53:AL53"/>
    <mergeCell ref="AM53:AT53"/>
    <mergeCell ref="AU55:BB55"/>
    <mergeCell ref="A54:D54"/>
    <mergeCell ref="E54:K54"/>
    <mergeCell ref="L54:AD54"/>
    <mergeCell ref="AE54:AL54"/>
    <mergeCell ref="AM54:AT54"/>
    <mergeCell ref="AU54:BB54"/>
    <mergeCell ref="A55:D55"/>
    <mergeCell ref="E55:K55"/>
    <mergeCell ref="L55:AD55"/>
    <mergeCell ref="AE55:AL55"/>
    <mergeCell ref="AM55:AT55"/>
  </mergeCells>
  <pageMargins left="0.25" right="0.25" top="0.25" bottom="0.25" header="0.25" footer="0.2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781A-1A60-40AD-BFB5-1268C758F019}">
  <sheetPr>
    <pageSetUpPr fitToPage="1"/>
  </sheetPr>
  <dimension ref="A1:BB56"/>
  <sheetViews>
    <sheetView view="pageBreakPreview" zoomScaleNormal="100" zoomScaleSheetLayoutView="100" workbookViewId="0">
      <selection activeCell="H22" sqref="H22:I23"/>
    </sheetView>
  </sheetViews>
  <sheetFormatPr defaultColWidth="9" defaultRowHeight="12.75" x14ac:dyDescent="0.2"/>
  <cols>
    <col min="1" max="11" width="1.7109375" style="44" customWidth="1"/>
    <col min="12" max="12" width="5.28515625" style="44" customWidth="1"/>
    <col min="13" max="54" width="1.7109375" style="44" customWidth="1"/>
    <col min="55" max="16384" width="9" style="44"/>
  </cols>
  <sheetData>
    <row r="1" spans="1:54" ht="13.9" customHeight="1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 t="s">
        <v>244</v>
      </c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7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</row>
    <row r="2" spans="1:54" ht="13.9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8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90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</row>
    <row r="3" spans="1:54" ht="13.9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8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90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</row>
    <row r="4" spans="1:54" ht="13.9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8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90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</row>
    <row r="5" spans="1:54" ht="13.9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8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90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</row>
    <row r="6" spans="1:54" ht="13.9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8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90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</row>
    <row r="7" spans="1:54" ht="13.9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91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3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</row>
    <row r="8" spans="1:54" ht="2.4500000000000002" customHeight="1" x14ac:dyDescent="0.2">
      <c r="A8" s="95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7"/>
    </row>
    <row r="9" spans="1:54" s="47" customFormat="1" ht="19.899999999999999" customHeight="1" x14ac:dyDescent="0.25">
      <c r="A9" s="98" t="s">
        <v>269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100" t="s">
        <v>2</v>
      </c>
      <c r="AL9" s="100"/>
      <c r="AM9" s="100"/>
      <c r="AN9" s="100"/>
      <c r="AO9" s="100"/>
      <c r="AP9" s="101"/>
      <c r="AQ9" s="45" t="s">
        <v>3</v>
      </c>
      <c r="AR9" s="46"/>
      <c r="AS9" s="46"/>
      <c r="AT9" s="46"/>
      <c r="AU9" s="46"/>
      <c r="AV9" s="46"/>
      <c r="AW9" s="102">
        <v>46196</v>
      </c>
      <c r="AX9" s="102"/>
      <c r="AY9" s="102"/>
      <c r="AZ9" s="102"/>
      <c r="BA9" s="102"/>
      <c r="BB9" s="103"/>
    </row>
    <row r="10" spans="1:54" s="47" customFormat="1" ht="19.899999999999999" customHeight="1" x14ac:dyDescent="0.25">
      <c r="A10" s="76" t="s">
        <v>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 t="s">
        <v>5</v>
      </c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9"/>
      <c r="AQ10" s="80" t="s">
        <v>272</v>
      </c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ht="13.9" customHeight="1" x14ac:dyDescent="0.2">
      <c r="A11" s="48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50"/>
    </row>
    <row r="12" spans="1:54" ht="13.9" customHeight="1" x14ac:dyDescent="0.2">
      <c r="A12" s="114" t="s">
        <v>256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6"/>
    </row>
    <row r="13" spans="1:54" ht="13.9" customHeight="1" x14ac:dyDescent="0.2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3"/>
    </row>
    <row r="14" spans="1:54" ht="13.9" customHeight="1" x14ac:dyDescent="0.2">
      <c r="A14" s="51"/>
      <c r="B14" s="52"/>
      <c r="C14" s="52"/>
      <c r="E14" s="66" t="s">
        <v>257</v>
      </c>
      <c r="F14" s="66"/>
      <c r="G14" s="66"/>
      <c r="H14" s="66" t="s">
        <v>258</v>
      </c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 t="s">
        <v>257</v>
      </c>
      <c r="AC14" s="66"/>
      <c r="AD14" s="66"/>
      <c r="AE14" s="66" t="s">
        <v>258</v>
      </c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52"/>
      <c r="AZ14" s="52"/>
      <c r="BA14" s="52"/>
      <c r="BB14" s="53"/>
    </row>
    <row r="15" spans="1:54" ht="13.9" customHeight="1" x14ac:dyDescent="0.2">
      <c r="A15" s="51"/>
      <c r="B15" s="52"/>
      <c r="C15" s="52"/>
      <c r="E15" s="66"/>
      <c r="F15" s="66"/>
      <c r="G15" s="66"/>
      <c r="H15" s="112" t="s">
        <v>246</v>
      </c>
      <c r="I15" s="113"/>
      <c r="J15" s="112" t="s">
        <v>259</v>
      </c>
      <c r="K15" s="113"/>
      <c r="L15" s="112" t="s">
        <v>260</v>
      </c>
      <c r="M15" s="113"/>
      <c r="N15" s="112" t="s">
        <v>261</v>
      </c>
      <c r="O15" s="113"/>
      <c r="P15" s="112" t="s">
        <v>262</v>
      </c>
      <c r="Q15" s="113"/>
      <c r="R15" s="112" t="s">
        <v>263</v>
      </c>
      <c r="S15" s="113"/>
      <c r="T15" s="112" t="s">
        <v>264</v>
      </c>
      <c r="U15" s="113"/>
      <c r="V15" s="112" t="s">
        <v>265</v>
      </c>
      <c r="W15" s="113"/>
      <c r="X15" s="112" t="s">
        <v>266</v>
      </c>
      <c r="Y15" s="113"/>
      <c r="Z15" s="112" t="s">
        <v>267</v>
      </c>
      <c r="AA15" s="113"/>
      <c r="AB15" s="66"/>
      <c r="AC15" s="66"/>
      <c r="AD15" s="66"/>
      <c r="AE15" s="112" t="s">
        <v>246</v>
      </c>
      <c r="AF15" s="113"/>
      <c r="AG15" s="112" t="s">
        <v>259</v>
      </c>
      <c r="AH15" s="113"/>
      <c r="AI15" s="112" t="s">
        <v>260</v>
      </c>
      <c r="AJ15" s="113"/>
      <c r="AK15" s="112" t="s">
        <v>261</v>
      </c>
      <c r="AL15" s="113"/>
      <c r="AM15" s="112" t="s">
        <v>262</v>
      </c>
      <c r="AN15" s="113"/>
      <c r="AO15" s="112" t="s">
        <v>263</v>
      </c>
      <c r="AP15" s="113"/>
      <c r="AQ15" s="112" t="s">
        <v>264</v>
      </c>
      <c r="AR15" s="113"/>
      <c r="AS15" s="112" t="s">
        <v>265</v>
      </c>
      <c r="AT15" s="113"/>
      <c r="AU15" s="112" t="s">
        <v>266</v>
      </c>
      <c r="AV15" s="113"/>
      <c r="AW15" s="112" t="s">
        <v>267</v>
      </c>
      <c r="AX15" s="113"/>
      <c r="AY15" s="52"/>
      <c r="AZ15" s="52"/>
      <c r="BA15" s="52"/>
      <c r="BB15" s="53"/>
    </row>
    <row r="16" spans="1:54" ht="13.9" customHeight="1" x14ac:dyDescent="0.2">
      <c r="A16" s="51"/>
      <c r="B16" s="52"/>
      <c r="C16" s="52"/>
      <c r="E16" s="106">
        <v>1</v>
      </c>
      <c r="F16" s="107"/>
      <c r="G16" s="108"/>
      <c r="H16" s="110" t="s">
        <v>268</v>
      </c>
      <c r="I16" s="111"/>
      <c r="J16" s="110" t="s">
        <v>268</v>
      </c>
      <c r="K16" s="111"/>
      <c r="L16" s="109"/>
      <c r="M16" s="105"/>
      <c r="N16" s="104"/>
      <c r="O16" s="105"/>
      <c r="P16" s="104"/>
      <c r="Q16" s="105"/>
      <c r="R16" s="104"/>
      <c r="S16" s="105"/>
      <c r="T16" s="104"/>
      <c r="U16" s="105"/>
      <c r="V16" s="104"/>
      <c r="W16" s="105"/>
      <c r="X16" s="104"/>
      <c r="Y16" s="105"/>
      <c r="Z16" s="104"/>
      <c r="AA16" s="105"/>
      <c r="AB16" s="106">
        <v>41</v>
      </c>
      <c r="AC16" s="107"/>
      <c r="AD16" s="108"/>
      <c r="AE16" s="109"/>
      <c r="AF16" s="105"/>
      <c r="AG16" s="104"/>
      <c r="AH16" s="105"/>
      <c r="AI16" s="104"/>
      <c r="AJ16" s="105"/>
      <c r="AK16" s="104"/>
      <c r="AL16" s="105"/>
      <c r="AM16" s="104"/>
      <c r="AN16" s="105"/>
      <c r="AO16" s="104"/>
      <c r="AP16" s="105"/>
      <c r="AQ16" s="104"/>
      <c r="AR16" s="105"/>
      <c r="AS16" s="104"/>
      <c r="AT16" s="105"/>
      <c r="AU16" s="104"/>
      <c r="AV16" s="105"/>
      <c r="AW16" s="104"/>
      <c r="AX16" s="105"/>
      <c r="AY16" s="52"/>
      <c r="AZ16" s="52"/>
      <c r="BA16" s="52"/>
      <c r="BB16" s="53"/>
    </row>
    <row r="17" spans="1:54" ht="13.9" customHeight="1" x14ac:dyDescent="0.2">
      <c r="A17" s="51"/>
      <c r="B17" s="52"/>
      <c r="C17" s="52"/>
      <c r="E17" s="106">
        <v>2</v>
      </c>
      <c r="F17" s="107"/>
      <c r="G17" s="108"/>
      <c r="H17" s="110" t="s">
        <v>268</v>
      </c>
      <c r="I17" s="111"/>
      <c r="J17" s="110" t="s">
        <v>268</v>
      </c>
      <c r="K17" s="111"/>
      <c r="L17" s="109"/>
      <c r="M17" s="105"/>
      <c r="N17" s="104"/>
      <c r="O17" s="105"/>
      <c r="P17" s="104"/>
      <c r="Q17" s="105"/>
      <c r="R17" s="104"/>
      <c r="S17" s="105"/>
      <c r="T17" s="104"/>
      <c r="U17" s="105"/>
      <c r="V17" s="104"/>
      <c r="W17" s="105"/>
      <c r="X17" s="104"/>
      <c r="Y17" s="105"/>
      <c r="Z17" s="104"/>
      <c r="AA17" s="105"/>
      <c r="AB17" s="106">
        <v>42</v>
      </c>
      <c r="AC17" s="107"/>
      <c r="AD17" s="108"/>
      <c r="AE17" s="109"/>
      <c r="AF17" s="105"/>
      <c r="AG17" s="104"/>
      <c r="AH17" s="105"/>
      <c r="AI17" s="104"/>
      <c r="AJ17" s="105"/>
      <c r="AK17" s="104"/>
      <c r="AL17" s="105"/>
      <c r="AM17" s="104"/>
      <c r="AN17" s="105"/>
      <c r="AO17" s="104"/>
      <c r="AP17" s="105"/>
      <c r="AQ17" s="104"/>
      <c r="AR17" s="105"/>
      <c r="AS17" s="104"/>
      <c r="AT17" s="105"/>
      <c r="AU17" s="104"/>
      <c r="AV17" s="105"/>
      <c r="AW17" s="104"/>
      <c r="AX17" s="105"/>
      <c r="AY17" s="52"/>
      <c r="AZ17" s="52"/>
      <c r="BA17" s="52"/>
      <c r="BB17" s="53"/>
    </row>
    <row r="18" spans="1:54" ht="13.9" customHeight="1" x14ac:dyDescent="0.2">
      <c r="A18" s="51"/>
      <c r="B18" s="52"/>
      <c r="C18" s="52"/>
      <c r="E18" s="106">
        <v>3</v>
      </c>
      <c r="F18" s="107"/>
      <c r="G18" s="108"/>
      <c r="H18" s="110" t="s">
        <v>268</v>
      </c>
      <c r="I18" s="111"/>
      <c r="J18" s="110" t="s">
        <v>268</v>
      </c>
      <c r="K18" s="111"/>
      <c r="L18" s="109"/>
      <c r="M18" s="105"/>
      <c r="N18" s="104"/>
      <c r="O18" s="105"/>
      <c r="P18" s="104"/>
      <c r="Q18" s="105"/>
      <c r="R18" s="104"/>
      <c r="S18" s="105"/>
      <c r="T18" s="104"/>
      <c r="U18" s="105"/>
      <c r="V18" s="104"/>
      <c r="W18" s="105"/>
      <c r="X18" s="104"/>
      <c r="Y18" s="105"/>
      <c r="Z18" s="104"/>
      <c r="AA18" s="105"/>
      <c r="AB18" s="106">
        <v>43</v>
      </c>
      <c r="AC18" s="107"/>
      <c r="AD18" s="108"/>
      <c r="AE18" s="109"/>
      <c r="AF18" s="105"/>
      <c r="AG18" s="104"/>
      <c r="AH18" s="105"/>
      <c r="AI18" s="104"/>
      <c r="AJ18" s="105"/>
      <c r="AK18" s="104"/>
      <c r="AL18" s="105"/>
      <c r="AM18" s="104"/>
      <c r="AN18" s="105"/>
      <c r="AO18" s="104"/>
      <c r="AP18" s="105"/>
      <c r="AQ18" s="104"/>
      <c r="AR18" s="105"/>
      <c r="AS18" s="104"/>
      <c r="AT18" s="105"/>
      <c r="AU18" s="104"/>
      <c r="AV18" s="105"/>
      <c r="AW18" s="104"/>
      <c r="AX18" s="105"/>
      <c r="AY18" s="52"/>
      <c r="AZ18" s="52"/>
      <c r="BA18" s="52"/>
      <c r="BB18" s="53"/>
    </row>
    <row r="19" spans="1:54" ht="13.9" customHeight="1" x14ac:dyDescent="0.2">
      <c r="A19" s="51"/>
      <c r="B19" s="52"/>
      <c r="C19" s="52"/>
      <c r="E19" s="106">
        <v>4</v>
      </c>
      <c r="F19" s="107"/>
      <c r="G19" s="108"/>
      <c r="H19" s="110" t="s">
        <v>268</v>
      </c>
      <c r="I19" s="111"/>
      <c r="J19" s="110" t="s">
        <v>268</v>
      </c>
      <c r="K19" s="111"/>
      <c r="L19" s="109"/>
      <c r="M19" s="105"/>
      <c r="N19" s="104"/>
      <c r="O19" s="105"/>
      <c r="P19" s="104"/>
      <c r="Q19" s="105"/>
      <c r="R19" s="104"/>
      <c r="S19" s="105"/>
      <c r="T19" s="104"/>
      <c r="U19" s="105"/>
      <c r="V19" s="104"/>
      <c r="W19" s="105"/>
      <c r="X19" s="104"/>
      <c r="Y19" s="105"/>
      <c r="Z19" s="104"/>
      <c r="AA19" s="105"/>
      <c r="AB19" s="106">
        <v>44</v>
      </c>
      <c r="AC19" s="107"/>
      <c r="AD19" s="108"/>
      <c r="AE19" s="109"/>
      <c r="AF19" s="105"/>
      <c r="AG19" s="104"/>
      <c r="AH19" s="105"/>
      <c r="AI19" s="104"/>
      <c r="AJ19" s="105"/>
      <c r="AK19" s="104"/>
      <c r="AL19" s="105"/>
      <c r="AM19" s="104"/>
      <c r="AN19" s="105"/>
      <c r="AO19" s="104"/>
      <c r="AP19" s="105"/>
      <c r="AQ19" s="104"/>
      <c r="AR19" s="105"/>
      <c r="AS19" s="104"/>
      <c r="AT19" s="105"/>
      <c r="AU19" s="104"/>
      <c r="AV19" s="105"/>
      <c r="AW19" s="104"/>
      <c r="AX19" s="105"/>
      <c r="AY19" s="52"/>
      <c r="AZ19" s="52"/>
      <c r="BA19" s="52"/>
      <c r="BB19" s="53"/>
    </row>
    <row r="20" spans="1:54" ht="13.9" customHeight="1" x14ac:dyDescent="0.2">
      <c r="A20" s="51"/>
      <c r="B20" s="52"/>
      <c r="C20" s="52"/>
      <c r="E20" s="106">
        <v>5</v>
      </c>
      <c r="F20" s="107"/>
      <c r="G20" s="108"/>
      <c r="H20" s="110" t="s">
        <v>268</v>
      </c>
      <c r="I20" s="111"/>
      <c r="J20" s="110" t="s">
        <v>268</v>
      </c>
      <c r="K20" s="111"/>
      <c r="L20" s="109"/>
      <c r="M20" s="105"/>
      <c r="N20" s="104"/>
      <c r="O20" s="105"/>
      <c r="P20" s="104"/>
      <c r="Q20" s="105"/>
      <c r="R20" s="104"/>
      <c r="S20" s="105"/>
      <c r="T20" s="104"/>
      <c r="U20" s="105"/>
      <c r="V20" s="104"/>
      <c r="W20" s="105"/>
      <c r="X20" s="104"/>
      <c r="Y20" s="105"/>
      <c r="Z20" s="104"/>
      <c r="AA20" s="105"/>
      <c r="AB20" s="106">
        <v>45</v>
      </c>
      <c r="AC20" s="107"/>
      <c r="AD20" s="108"/>
      <c r="AE20" s="109"/>
      <c r="AF20" s="105"/>
      <c r="AG20" s="104"/>
      <c r="AH20" s="105"/>
      <c r="AI20" s="104"/>
      <c r="AJ20" s="105"/>
      <c r="AK20" s="104"/>
      <c r="AL20" s="105"/>
      <c r="AM20" s="104"/>
      <c r="AN20" s="105"/>
      <c r="AO20" s="104"/>
      <c r="AP20" s="105"/>
      <c r="AQ20" s="104"/>
      <c r="AR20" s="105"/>
      <c r="AS20" s="104"/>
      <c r="AT20" s="105"/>
      <c r="AU20" s="104"/>
      <c r="AV20" s="105"/>
      <c r="AW20" s="104"/>
      <c r="AX20" s="105"/>
      <c r="AY20" s="52"/>
      <c r="AZ20" s="52"/>
      <c r="BA20" s="52"/>
      <c r="BB20" s="53"/>
    </row>
    <row r="21" spans="1:54" ht="13.9" customHeight="1" x14ac:dyDescent="0.2">
      <c r="A21" s="51"/>
      <c r="B21" s="52"/>
      <c r="C21" s="52"/>
      <c r="E21" s="106">
        <v>6</v>
      </c>
      <c r="F21" s="107"/>
      <c r="G21" s="108"/>
      <c r="H21" s="110" t="s">
        <v>268</v>
      </c>
      <c r="I21" s="111"/>
      <c r="J21" s="110" t="s">
        <v>268</v>
      </c>
      <c r="K21" s="111"/>
      <c r="L21" s="109"/>
      <c r="M21" s="105"/>
      <c r="N21" s="104"/>
      <c r="O21" s="105"/>
      <c r="P21" s="104"/>
      <c r="Q21" s="105"/>
      <c r="R21" s="104"/>
      <c r="S21" s="105"/>
      <c r="T21" s="104"/>
      <c r="U21" s="105"/>
      <c r="V21" s="104"/>
      <c r="W21" s="105"/>
      <c r="X21" s="104"/>
      <c r="Y21" s="105"/>
      <c r="Z21" s="104"/>
      <c r="AA21" s="105"/>
      <c r="AB21" s="106">
        <v>46</v>
      </c>
      <c r="AC21" s="107"/>
      <c r="AD21" s="108"/>
      <c r="AE21" s="109"/>
      <c r="AF21" s="105"/>
      <c r="AG21" s="104"/>
      <c r="AH21" s="105"/>
      <c r="AI21" s="104"/>
      <c r="AJ21" s="105"/>
      <c r="AK21" s="104"/>
      <c r="AL21" s="105"/>
      <c r="AM21" s="104"/>
      <c r="AN21" s="105"/>
      <c r="AO21" s="104"/>
      <c r="AP21" s="105"/>
      <c r="AQ21" s="104"/>
      <c r="AR21" s="105"/>
      <c r="AS21" s="104"/>
      <c r="AT21" s="105"/>
      <c r="AU21" s="104"/>
      <c r="AV21" s="105"/>
      <c r="AW21" s="104"/>
      <c r="AX21" s="105"/>
      <c r="AY21" s="52"/>
      <c r="AZ21" s="52"/>
      <c r="BA21" s="52"/>
      <c r="BB21" s="53"/>
    </row>
    <row r="22" spans="1:54" ht="13.9" customHeight="1" x14ac:dyDescent="0.2">
      <c r="A22" s="51"/>
      <c r="B22" s="52"/>
      <c r="C22" s="52"/>
      <c r="E22" s="106">
        <v>7</v>
      </c>
      <c r="F22" s="107"/>
      <c r="G22" s="108"/>
      <c r="H22" s="110"/>
      <c r="I22" s="111"/>
      <c r="J22" s="110" t="s">
        <v>268</v>
      </c>
      <c r="K22" s="111"/>
      <c r="L22" s="109"/>
      <c r="M22" s="105"/>
      <c r="N22" s="104"/>
      <c r="O22" s="105"/>
      <c r="P22" s="104"/>
      <c r="Q22" s="105"/>
      <c r="R22" s="104"/>
      <c r="S22" s="105"/>
      <c r="T22" s="104"/>
      <c r="U22" s="105"/>
      <c r="V22" s="104"/>
      <c r="W22" s="105"/>
      <c r="X22" s="104"/>
      <c r="Y22" s="105"/>
      <c r="Z22" s="104"/>
      <c r="AA22" s="105"/>
      <c r="AB22" s="106">
        <v>47</v>
      </c>
      <c r="AC22" s="107"/>
      <c r="AD22" s="108"/>
      <c r="AE22" s="109"/>
      <c r="AF22" s="105"/>
      <c r="AG22" s="104"/>
      <c r="AH22" s="105"/>
      <c r="AI22" s="104"/>
      <c r="AJ22" s="105"/>
      <c r="AK22" s="104"/>
      <c r="AL22" s="105"/>
      <c r="AM22" s="104"/>
      <c r="AN22" s="105"/>
      <c r="AO22" s="104"/>
      <c r="AP22" s="105"/>
      <c r="AQ22" s="104"/>
      <c r="AR22" s="105"/>
      <c r="AS22" s="104"/>
      <c r="AT22" s="105"/>
      <c r="AU22" s="104"/>
      <c r="AV22" s="105"/>
      <c r="AW22" s="104"/>
      <c r="AX22" s="105"/>
      <c r="AY22" s="52"/>
      <c r="AZ22" s="52"/>
      <c r="BA22" s="52"/>
      <c r="BB22" s="53"/>
    </row>
    <row r="23" spans="1:54" ht="13.9" customHeight="1" x14ac:dyDescent="0.2">
      <c r="A23" s="51"/>
      <c r="B23" s="52"/>
      <c r="C23" s="52"/>
      <c r="E23" s="106">
        <v>8</v>
      </c>
      <c r="F23" s="107"/>
      <c r="G23" s="108"/>
      <c r="H23" s="110"/>
      <c r="I23" s="111"/>
      <c r="J23" s="110" t="s">
        <v>268</v>
      </c>
      <c r="K23" s="111"/>
      <c r="L23" s="109"/>
      <c r="M23" s="105"/>
      <c r="N23" s="104"/>
      <c r="O23" s="105"/>
      <c r="P23" s="104"/>
      <c r="Q23" s="105"/>
      <c r="R23" s="104"/>
      <c r="S23" s="105"/>
      <c r="T23" s="104"/>
      <c r="U23" s="105"/>
      <c r="V23" s="104"/>
      <c r="W23" s="105"/>
      <c r="X23" s="104"/>
      <c r="Y23" s="105"/>
      <c r="Z23" s="104"/>
      <c r="AA23" s="105"/>
      <c r="AB23" s="106">
        <v>48</v>
      </c>
      <c r="AC23" s="107"/>
      <c r="AD23" s="108"/>
      <c r="AE23" s="109"/>
      <c r="AF23" s="105"/>
      <c r="AG23" s="104"/>
      <c r="AH23" s="105"/>
      <c r="AI23" s="104"/>
      <c r="AJ23" s="105"/>
      <c r="AK23" s="104"/>
      <c r="AL23" s="105"/>
      <c r="AM23" s="104"/>
      <c r="AN23" s="105"/>
      <c r="AO23" s="104"/>
      <c r="AP23" s="105"/>
      <c r="AQ23" s="104"/>
      <c r="AR23" s="105"/>
      <c r="AS23" s="104"/>
      <c r="AT23" s="105"/>
      <c r="AU23" s="104"/>
      <c r="AV23" s="105"/>
      <c r="AW23" s="104"/>
      <c r="AX23" s="105"/>
      <c r="AY23" s="52"/>
      <c r="AZ23" s="52"/>
      <c r="BA23" s="52"/>
      <c r="BB23" s="53"/>
    </row>
    <row r="24" spans="1:54" ht="13.9" customHeight="1" x14ac:dyDescent="0.2">
      <c r="A24" s="51"/>
      <c r="B24" s="52"/>
      <c r="C24" s="52"/>
      <c r="E24" s="106">
        <v>9</v>
      </c>
      <c r="F24" s="107"/>
      <c r="G24" s="108"/>
      <c r="H24" s="110"/>
      <c r="I24" s="111"/>
      <c r="J24" s="109"/>
      <c r="K24" s="105"/>
      <c r="L24" s="109"/>
      <c r="M24" s="105"/>
      <c r="N24" s="104"/>
      <c r="O24" s="105"/>
      <c r="P24" s="104"/>
      <c r="Q24" s="105"/>
      <c r="R24" s="104"/>
      <c r="S24" s="105"/>
      <c r="T24" s="104"/>
      <c r="U24" s="105"/>
      <c r="V24" s="104"/>
      <c r="W24" s="105"/>
      <c r="X24" s="104"/>
      <c r="Y24" s="105"/>
      <c r="Z24" s="104"/>
      <c r="AA24" s="105"/>
      <c r="AB24" s="106">
        <v>49</v>
      </c>
      <c r="AC24" s="107"/>
      <c r="AD24" s="108"/>
      <c r="AE24" s="109"/>
      <c r="AF24" s="105"/>
      <c r="AG24" s="104"/>
      <c r="AH24" s="105"/>
      <c r="AI24" s="104"/>
      <c r="AJ24" s="105"/>
      <c r="AK24" s="104"/>
      <c r="AL24" s="105"/>
      <c r="AM24" s="104"/>
      <c r="AN24" s="105"/>
      <c r="AO24" s="104"/>
      <c r="AP24" s="105"/>
      <c r="AQ24" s="104"/>
      <c r="AR24" s="105"/>
      <c r="AS24" s="104"/>
      <c r="AT24" s="105"/>
      <c r="AU24" s="104"/>
      <c r="AV24" s="105"/>
      <c r="AW24" s="104"/>
      <c r="AX24" s="105"/>
      <c r="AY24" s="52"/>
      <c r="AZ24" s="52"/>
      <c r="BA24" s="52"/>
      <c r="BB24" s="53"/>
    </row>
    <row r="25" spans="1:54" ht="13.9" customHeight="1" x14ac:dyDescent="0.2">
      <c r="A25" s="51"/>
      <c r="B25" s="52"/>
      <c r="C25" s="52"/>
      <c r="E25" s="106">
        <v>10</v>
      </c>
      <c r="F25" s="107"/>
      <c r="G25" s="108"/>
      <c r="H25" s="110"/>
      <c r="I25" s="111"/>
      <c r="J25" s="109"/>
      <c r="K25" s="105"/>
      <c r="L25" s="109"/>
      <c r="M25" s="105"/>
      <c r="N25" s="104"/>
      <c r="O25" s="105"/>
      <c r="P25" s="104"/>
      <c r="Q25" s="105"/>
      <c r="R25" s="104"/>
      <c r="S25" s="105"/>
      <c r="T25" s="104"/>
      <c r="U25" s="105"/>
      <c r="V25" s="104"/>
      <c r="W25" s="105"/>
      <c r="X25" s="104"/>
      <c r="Y25" s="105"/>
      <c r="Z25" s="104"/>
      <c r="AA25" s="105"/>
      <c r="AB25" s="106">
        <v>50</v>
      </c>
      <c r="AC25" s="107"/>
      <c r="AD25" s="108"/>
      <c r="AE25" s="109"/>
      <c r="AF25" s="105"/>
      <c r="AG25" s="104"/>
      <c r="AH25" s="105"/>
      <c r="AI25" s="104"/>
      <c r="AJ25" s="105"/>
      <c r="AK25" s="104"/>
      <c r="AL25" s="105"/>
      <c r="AM25" s="104"/>
      <c r="AN25" s="105"/>
      <c r="AO25" s="104"/>
      <c r="AP25" s="105"/>
      <c r="AQ25" s="104"/>
      <c r="AR25" s="105"/>
      <c r="AS25" s="104"/>
      <c r="AT25" s="105"/>
      <c r="AU25" s="104"/>
      <c r="AV25" s="105"/>
      <c r="AW25" s="104"/>
      <c r="AX25" s="105"/>
      <c r="AY25" s="52"/>
      <c r="AZ25" s="52"/>
      <c r="BA25" s="52"/>
      <c r="BB25" s="53"/>
    </row>
    <row r="26" spans="1:54" ht="13.9" customHeight="1" x14ac:dyDescent="0.2">
      <c r="A26" s="51"/>
      <c r="B26" s="52"/>
      <c r="C26" s="52"/>
      <c r="E26" s="106">
        <v>11</v>
      </c>
      <c r="F26" s="107"/>
      <c r="G26" s="108"/>
      <c r="H26" s="110"/>
      <c r="I26" s="111"/>
      <c r="J26" s="109"/>
      <c r="K26" s="105"/>
      <c r="L26" s="109"/>
      <c r="M26" s="105"/>
      <c r="N26" s="104"/>
      <c r="O26" s="105"/>
      <c r="P26" s="104"/>
      <c r="Q26" s="105"/>
      <c r="R26" s="104"/>
      <c r="S26" s="105"/>
      <c r="T26" s="104"/>
      <c r="U26" s="105"/>
      <c r="V26" s="104"/>
      <c r="W26" s="105"/>
      <c r="X26" s="104"/>
      <c r="Y26" s="105"/>
      <c r="Z26" s="104"/>
      <c r="AA26" s="105"/>
      <c r="AB26" s="106">
        <v>51</v>
      </c>
      <c r="AC26" s="107"/>
      <c r="AD26" s="108"/>
      <c r="AE26" s="109"/>
      <c r="AF26" s="105"/>
      <c r="AG26" s="104"/>
      <c r="AH26" s="105"/>
      <c r="AI26" s="104"/>
      <c r="AJ26" s="105"/>
      <c r="AK26" s="104"/>
      <c r="AL26" s="105"/>
      <c r="AM26" s="104"/>
      <c r="AN26" s="105"/>
      <c r="AO26" s="104"/>
      <c r="AP26" s="105"/>
      <c r="AQ26" s="104"/>
      <c r="AR26" s="105"/>
      <c r="AS26" s="104"/>
      <c r="AT26" s="105"/>
      <c r="AU26" s="104"/>
      <c r="AV26" s="105"/>
      <c r="AW26" s="104"/>
      <c r="AX26" s="105"/>
      <c r="AY26" s="52"/>
      <c r="AZ26" s="52"/>
      <c r="BA26" s="52"/>
      <c r="BB26" s="53"/>
    </row>
    <row r="27" spans="1:54" ht="13.9" customHeight="1" x14ac:dyDescent="0.2">
      <c r="A27" s="51"/>
      <c r="B27" s="52"/>
      <c r="C27" s="52"/>
      <c r="E27" s="106">
        <v>12</v>
      </c>
      <c r="F27" s="107"/>
      <c r="G27" s="108"/>
      <c r="H27" s="110"/>
      <c r="I27" s="111"/>
      <c r="J27" s="109"/>
      <c r="K27" s="105"/>
      <c r="L27" s="109"/>
      <c r="M27" s="105"/>
      <c r="N27" s="104"/>
      <c r="O27" s="105"/>
      <c r="P27" s="104"/>
      <c r="Q27" s="105"/>
      <c r="R27" s="104"/>
      <c r="S27" s="105"/>
      <c r="T27" s="104"/>
      <c r="U27" s="105"/>
      <c r="V27" s="104"/>
      <c r="W27" s="105"/>
      <c r="X27" s="104"/>
      <c r="Y27" s="105"/>
      <c r="Z27" s="104"/>
      <c r="AA27" s="105"/>
      <c r="AB27" s="106">
        <v>52</v>
      </c>
      <c r="AC27" s="107"/>
      <c r="AD27" s="108"/>
      <c r="AE27" s="109"/>
      <c r="AF27" s="105"/>
      <c r="AG27" s="104"/>
      <c r="AH27" s="105"/>
      <c r="AI27" s="104"/>
      <c r="AJ27" s="105"/>
      <c r="AK27" s="104"/>
      <c r="AL27" s="105"/>
      <c r="AM27" s="104"/>
      <c r="AN27" s="105"/>
      <c r="AO27" s="104"/>
      <c r="AP27" s="105"/>
      <c r="AQ27" s="104"/>
      <c r="AR27" s="105"/>
      <c r="AS27" s="104"/>
      <c r="AT27" s="105"/>
      <c r="AU27" s="104"/>
      <c r="AV27" s="105"/>
      <c r="AW27" s="104"/>
      <c r="AX27" s="105"/>
      <c r="AY27" s="52"/>
      <c r="AZ27" s="52"/>
      <c r="BA27" s="52"/>
      <c r="BB27" s="53"/>
    </row>
    <row r="28" spans="1:54" ht="13.9" customHeight="1" x14ac:dyDescent="0.2">
      <c r="A28" s="51"/>
      <c r="B28" s="52"/>
      <c r="C28" s="52"/>
      <c r="E28" s="106">
        <v>13</v>
      </c>
      <c r="F28" s="107"/>
      <c r="G28" s="108"/>
      <c r="H28" s="109"/>
      <c r="I28" s="105"/>
      <c r="J28" s="109"/>
      <c r="K28" s="105"/>
      <c r="L28" s="109"/>
      <c r="M28" s="105"/>
      <c r="N28" s="104"/>
      <c r="O28" s="105"/>
      <c r="P28" s="104"/>
      <c r="Q28" s="105"/>
      <c r="R28" s="104"/>
      <c r="S28" s="105"/>
      <c r="T28" s="104"/>
      <c r="U28" s="105"/>
      <c r="V28" s="104"/>
      <c r="W28" s="105"/>
      <c r="X28" s="104"/>
      <c r="Y28" s="105"/>
      <c r="Z28" s="104"/>
      <c r="AA28" s="105"/>
      <c r="AB28" s="106">
        <v>53</v>
      </c>
      <c r="AC28" s="107"/>
      <c r="AD28" s="108"/>
      <c r="AE28" s="109"/>
      <c r="AF28" s="105"/>
      <c r="AG28" s="104"/>
      <c r="AH28" s="105"/>
      <c r="AI28" s="104"/>
      <c r="AJ28" s="105"/>
      <c r="AK28" s="104"/>
      <c r="AL28" s="105"/>
      <c r="AM28" s="104"/>
      <c r="AN28" s="105"/>
      <c r="AO28" s="104"/>
      <c r="AP28" s="105"/>
      <c r="AQ28" s="104"/>
      <c r="AR28" s="105"/>
      <c r="AS28" s="104"/>
      <c r="AT28" s="105"/>
      <c r="AU28" s="104"/>
      <c r="AV28" s="105"/>
      <c r="AW28" s="104"/>
      <c r="AX28" s="105"/>
      <c r="AY28" s="52"/>
      <c r="AZ28" s="52"/>
      <c r="BA28" s="52"/>
      <c r="BB28" s="53"/>
    </row>
    <row r="29" spans="1:54" ht="13.9" customHeight="1" x14ac:dyDescent="0.2">
      <c r="A29" s="51"/>
      <c r="B29" s="52"/>
      <c r="C29" s="52"/>
      <c r="E29" s="106">
        <v>14</v>
      </c>
      <c r="F29" s="107"/>
      <c r="G29" s="108"/>
      <c r="H29" s="109"/>
      <c r="I29" s="105"/>
      <c r="J29" s="109"/>
      <c r="K29" s="105"/>
      <c r="L29" s="109"/>
      <c r="M29" s="105"/>
      <c r="N29" s="104"/>
      <c r="O29" s="105"/>
      <c r="P29" s="104"/>
      <c r="Q29" s="105"/>
      <c r="R29" s="104"/>
      <c r="S29" s="105"/>
      <c r="T29" s="104"/>
      <c r="U29" s="105"/>
      <c r="V29" s="104"/>
      <c r="W29" s="105"/>
      <c r="X29" s="104"/>
      <c r="Y29" s="105"/>
      <c r="Z29" s="104"/>
      <c r="AA29" s="105"/>
      <c r="AB29" s="106">
        <v>54</v>
      </c>
      <c r="AC29" s="107"/>
      <c r="AD29" s="108"/>
      <c r="AE29" s="109"/>
      <c r="AF29" s="105"/>
      <c r="AG29" s="104"/>
      <c r="AH29" s="105"/>
      <c r="AI29" s="104"/>
      <c r="AJ29" s="105"/>
      <c r="AK29" s="104"/>
      <c r="AL29" s="105"/>
      <c r="AM29" s="104"/>
      <c r="AN29" s="105"/>
      <c r="AO29" s="104"/>
      <c r="AP29" s="105"/>
      <c r="AQ29" s="104"/>
      <c r="AR29" s="105"/>
      <c r="AS29" s="104"/>
      <c r="AT29" s="105"/>
      <c r="AU29" s="104"/>
      <c r="AV29" s="105"/>
      <c r="AW29" s="104"/>
      <c r="AX29" s="105"/>
      <c r="AY29" s="52"/>
      <c r="AZ29" s="52"/>
      <c r="BA29" s="52"/>
      <c r="BB29" s="53"/>
    </row>
    <row r="30" spans="1:54" ht="13.9" customHeight="1" x14ac:dyDescent="0.2">
      <c r="A30" s="51"/>
      <c r="B30" s="52"/>
      <c r="C30" s="52"/>
      <c r="E30" s="106">
        <v>15</v>
      </c>
      <c r="F30" s="107"/>
      <c r="G30" s="108"/>
      <c r="H30" s="109"/>
      <c r="I30" s="105"/>
      <c r="J30" s="109"/>
      <c r="K30" s="105"/>
      <c r="L30" s="109"/>
      <c r="M30" s="105"/>
      <c r="N30" s="104"/>
      <c r="O30" s="105"/>
      <c r="P30" s="104"/>
      <c r="Q30" s="105"/>
      <c r="R30" s="104"/>
      <c r="S30" s="105"/>
      <c r="T30" s="104"/>
      <c r="U30" s="105"/>
      <c r="V30" s="104"/>
      <c r="W30" s="105"/>
      <c r="X30" s="104"/>
      <c r="Y30" s="105"/>
      <c r="Z30" s="104"/>
      <c r="AA30" s="105"/>
      <c r="AB30" s="106">
        <v>55</v>
      </c>
      <c r="AC30" s="107"/>
      <c r="AD30" s="108"/>
      <c r="AE30" s="109"/>
      <c r="AF30" s="105"/>
      <c r="AG30" s="104"/>
      <c r="AH30" s="105"/>
      <c r="AI30" s="104"/>
      <c r="AJ30" s="105"/>
      <c r="AK30" s="104"/>
      <c r="AL30" s="105"/>
      <c r="AM30" s="104"/>
      <c r="AN30" s="105"/>
      <c r="AO30" s="104"/>
      <c r="AP30" s="105"/>
      <c r="AQ30" s="104"/>
      <c r="AR30" s="105"/>
      <c r="AS30" s="104"/>
      <c r="AT30" s="105"/>
      <c r="AU30" s="104"/>
      <c r="AV30" s="105"/>
      <c r="AW30" s="104"/>
      <c r="AX30" s="105"/>
      <c r="AY30" s="52"/>
      <c r="AZ30" s="52"/>
      <c r="BA30" s="52"/>
      <c r="BB30" s="53"/>
    </row>
    <row r="31" spans="1:54" ht="13.9" customHeight="1" x14ac:dyDescent="0.2">
      <c r="A31" s="51"/>
      <c r="B31" s="52"/>
      <c r="C31" s="52"/>
      <c r="E31" s="106">
        <v>16</v>
      </c>
      <c r="F31" s="107"/>
      <c r="G31" s="108"/>
      <c r="H31" s="109"/>
      <c r="I31" s="105"/>
      <c r="J31" s="109"/>
      <c r="K31" s="105"/>
      <c r="L31" s="109"/>
      <c r="M31" s="105"/>
      <c r="N31" s="104"/>
      <c r="O31" s="105"/>
      <c r="P31" s="104"/>
      <c r="Q31" s="105"/>
      <c r="R31" s="104"/>
      <c r="S31" s="105"/>
      <c r="T31" s="104"/>
      <c r="U31" s="105"/>
      <c r="V31" s="104"/>
      <c r="W31" s="105"/>
      <c r="X31" s="104"/>
      <c r="Y31" s="105"/>
      <c r="Z31" s="104"/>
      <c r="AA31" s="105"/>
      <c r="AB31" s="106">
        <v>56</v>
      </c>
      <c r="AC31" s="107"/>
      <c r="AD31" s="108"/>
      <c r="AE31" s="109"/>
      <c r="AF31" s="105"/>
      <c r="AG31" s="104"/>
      <c r="AH31" s="105"/>
      <c r="AI31" s="104"/>
      <c r="AJ31" s="105"/>
      <c r="AK31" s="104"/>
      <c r="AL31" s="105"/>
      <c r="AM31" s="104"/>
      <c r="AN31" s="105"/>
      <c r="AO31" s="104"/>
      <c r="AP31" s="105"/>
      <c r="AQ31" s="104"/>
      <c r="AR31" s="105"/>
      <c r="AS31" s="104"/>
      <c r="AT31" s="105"/>
      <c r="AU31" s="104"/>
      <c r="AV31" s="105"/>
      <c r="AW31" s="104"/>
      <c r="AX31" s="105"/>
      <c r="AY31" s="52"/>
      <c r="AZ31" s="52"/>
      <c r="BA31" s="52"/>
      <c r="BB31" s="53"/>
    </row>
    <row r="32" spans="1:54" ht="13.9" customHeight="1" x14ac:dyDescent="0.2">
      <c r="A32" s="51"/>
      <c r="B32" s="52"/>
      <c r="C32" s="52"/>
      <c r="E32" s="106">
        <v>17</v>
      </c>
      <c r="F32" s="107"/>
      <c r="G32" s="108"/>
      <c r="H32" s="109"/>
      <c r="I32" s="105"/>
      <c r="J32" s="109"/>
      <c r="K32" s="105"/>
      <c r="L32" s="109"/>
      <c r="M32" s="105"/>
      <c r="N32" s="104"/>
      <c r="O32" s="105"/>
      <c r="P32" s="104"/>
      <c r="Q32" s="105"/>
      <c r="R32" s="104"/>
      <c r="S32" s="105"/>
      <c r="T32" s="104"/>
      <c r="U32" s="105"/>
      <c r="V32" s="104"/>
      <c r="W32" s="105"/>
      <c r="X32" s="104"/>
      <c r="Y32" s="105"/>
      <c r="Z32" s="104"/>
      <c r="AA32" s="105"/>
      <c r="AB32" s="106">
        <v>57</v>
      </c>
      <c r="AC32" s="107"/>
      <c r="AD32" s="108"/>
      <c r="AE32" s="109"/>
      <c r="AF32" s="105"/>
      <c r="AG32" s="104"/>
      <c r="AH32" s="105"/>
      <c r="AI32" s="104"/>
      <c r="AJ32" s="105"/>
      <c r="AK32" s="104"/>
      <c r="AL32" s="105"/>
      <c r="AM32" s="104"/>
      <c r="AN32" s="105"/>
      <c r="AO32" s="104"/>
      <c r="AP32" s="105"/>
      <c r="AQ32" s="104"/>
      <c r="AR32" s="105"/>
      <c r="AS32" s="104"/>
      <c r="AT32" s="105"/>
      <c r="AU32" s="104"/>
      <c r="AV32" s="105"/>
      <c r="AW32" s="104"/>
      <c r="AX32" s="105"/>
      <c r="AY32" s="52"/>
      <c r="AZ32" s="52"/>
      <c r="BA32" s="52"/>
      <c r="BB32" s="53"/>
    </row>
    <row r="33" spans="1:54" ht="13.9" customHeight="1" x14ac:dyDescent="0.2">
      <c r="A33" s="51"/>
      <c r="B33" s="52"/>
      <c r="C33" s="52"/>
      <c r="E33" s="106">
        <v>18</v>
      </c>
      <c r="F33" s="107"/>
      <c r="G33" s="108"/>
      <c r="H33" s="109"/>
      <c r="I33" s="105"/>
      <c r="J33" s="109"/>
      <c r="K33" s="105"/>
      <c r="L33" s="109"/>
      <c r="M33" s="105"/>
      <c r="N33" s="104"/>
      <c r="O33" s="105"/>
      <c r="P33" s="104"/>
      <c r="Q33" s="105"/>
      <c r="R33" s="104"/>
      <c r="S33" s="105"/>
      <c r="T33" s="104"/>
      <c r="U33" s="105"/>
      <c r="V33" s="104"/>
      <c r="W33" s="105"/>
      <c r="X33" s="104"/>
      <c r="Y33" s="105"/>
      <c r="Z33" s="104"/>
      <c r="AA33" s="105"/>
      <c r="AB33" s="106">
        <v>58</v>
      </c>
      <c r="AC33" s="107"/>
      <c r="AD33" s="108"/>
      <c r="AE33" s="109"/>
      <c r="AF33" s="105"/>
      <c r="AG33" s="104"/>
      <c r="AH33" s="105"/>
      <c r="AI33" s="104"/>
      <c r="AJ33" s="105"/>
      <c r="AK33" s="104"/>
      <c r="AL33" s="105"/>
      <c r="AM33" s="104"/>
      <c r="AN33" s="105"/>
      <c r="AO33" s="104"/>
      <c r="AP33" s="105"/>
      <c r="AQ33" s="104"/>
      <c r="AR33" s="105"/>
      <c r="AS33" s="104"/>
      <c r="AT33" s="105"/>
      <c r="AU33" s="104"/>
      <c r="AV33" s="105"/>
      <c r="AW33" s="104"/>
      <c r="AX33" s="105"/>
      <c r="AY33" s="52"/>
      <c r="AZ33" s="52"/>
      <c r="BA33" s="52"/>
      <c r="BB33" s="53"/>
    </row>
    <row r="34" spans="1:54" ht="13.9" customHeight="1" x14ac:dyDescent="0.2">
      <c r="A34" s="51"/>
      <c r="B34" s="52"/>
      <c r="C34" s="52"/>
      <c r="E34" s="106">
        <v>19</v>
      </c>
      <c r="F34" s="107"/>
      <c r="G34" s="108"/>
      <c r="H34" s="109"/>
      <c r="I34" s="105"/>
      <c r="J34" s="109"/>
      <c r="K34" s="105"/>
      <c r="L34" s="109"/>
      <c r="M34" s="105"/>
      <c r="N34" s="104"/>
      <c r="O34" s="105"/>
      <c r="P34" s="104"/>
      <c r="Q34" s="105"/>
      <c r="R34" s="104"/>
      <c r="S34" s="105"/>
      <c r="T34" s="104"/>
      <c r="U34" s="105"/>
      <c r="V34" s="104"/>
      <c r="W34" s="105"/>
      <c r="X34" s="104"/>
      <c r="Y34" s="105"/>
      <c r="Z34" s="104"/>
      <c r="AA34" s="105"/>
      <c r="AB34" s="106">
        <v>59</v>
      </c>
      <c r="AC34" s="107"/>
      <c r="AD34" s="108"/>
      <c r="AE34" s="109"/>
      <c r="AF34" s="105"/>
      <c r="AG34" s="104"/>
      <c r="AH34" s="105"/>
      <c r="AI34" s="104"/>
      <c r="AJ34" s="105"/>
      <c r="AK34" s="104"/>
      <c r="AL34" s="105"/>
      <c r="AM34" s="104"/>
      <c r="AN34" s="105"/>
      <c r="AO34" s="104"/>
      <c r="AP34" s="105"/>
      <c r="AQ34" s="104"/>
      <c r="AR34" s="105"/>
      <c r="AS34" s="104"/>
      <c r="AT34" s="105"/>
      <c r="AU34" s="104"/>
      <c r="AV34" s="105"/>
      <c r="AW34" s="104"/>
      <c r="AX34" s="105"/>
      <c r="AY34" s="52"/>
      <c r="AZ34" s="52"/>
      <c r="BA34" s="52"/>
      <c r="BB34" s="53"/>
    </row>
    <row r="35" spans="1:54" ht="13.9" customHeight="1" x14ac:dyDescent="0.2">
      <c r="A35" s="54"/>
      <c r="E35" s="106">
        <v>20</v>
      </c>
      <c r="F35" s="107"/>
      <c r="G35" s="108"/>
      <c r="H35" s="109"/>
      <c r="I35" s="105"/>
      <c r="J35" s="109"/>
      <c r="K35" s="105"/>
      <c r="L35" s="109"/>
      <c r="M35" s="105"/>
      <c r="N35" s="104"/>
      <c r="O35" s="105"/>
      <c r="P35" s="104"/>
      <c r="Q35" s="105"/>
      <c r="R35" s="104"/>
      <c r="S35" s="105"/>
      <c r="T35" s="104"/>
      <c r="U35" s="105"/>
      <c r="V35" s="104"/>
      <c r="W35" s="105"/>
      <c r="X35" s="104"/>
      <c r="Y35" s="105"/>
      <c r="Z35" s="104"/>
      <c r="AA35" s="105"/>
      <c r="AB35" s="106">
        <v>60</v>
      </c>
      <c r="AC35" s="107"/>
      <c r="AD35" s="108"/>
      <c r="AE35" s="109"/>
      <c r="AF35" s="105"/>
      <c r="AG35" s="104"/>
      <c r="AH35" s="105"/>
      <c r="AI35" s="104"/>
      <c r="AJ35" s="105"/>
      <c r="AK35" s="104"/>
      <c r="AL35" s="105"/>
      <c r="AM35" s="104"/>
      <c r="AN35" s="105"/>
      <c r="AO35" s="104"/>
      <c r="AP35" s="105"/>
      <c r="AQ35" s="104"/>
      <c r="AR35" s="105"/>
      <c r="AS35" s="104"/>
      <c r="AT35" s="105"/>
      <c r="AU35" s="104"/>
      <c r="AV35" s="105"/>
      <c r="AW35" s="104"/>
      <c r="AX35" s="105"/>
      <c r="BB35" s="55"/>
    </row>
    <row r="36" spans="1:54" ht="13.9" customHeight="1" x14ac:dyDescent="0.2">
      <c r="A36" s="51"/>
      <c r="B36" s="52"/>
      <c r="C36" s="52"/>
      <c r="E36" s="106">
        <v>21</v>
      </c>
      <c r="F36" s="107"/>
      <c r="G36" s="108"/>
      <c r="H36" s="109"/>
      <c r="I36" s="105"/>
      <c r="J36" s="109"/>
      <c r="K36" s="105"/>
      <c r="L36" s="109"/>
      <c r="M36" s="105"/>
      <c r="N36" s="104"/>
      <c r="O36" s="105"/>
      <c r="P36" s="104"/>
      <c r="Q36" s="105"/>
      <c r="R36" s="104"/>
      <c r="S36" s="105"/>
      <c r="T36" s="104"/>
      <c r="U36" s="105"/>
      <c r="V36" s="104"/>
      <c r="W36" s="105"/>
      <c r="X36" s="104"/>
      <c r="Y36" s="105"/>
      <c r="Z36" s="104"/>
      <c r="AA36" s="105"/>
      <c r="AB36" s="106">
        <v>61</v>
      </c>
      <c r="AC36" s="107"/>
      <c r="AD36" s="108"/>
      <c r="AE36" s="109"/>
      <c r="AF36" s="105"/>
      <c r="AG36" s="104"/>
      <c r="AH36" s="105"/>
      <c r="AI36" s="104"/>
      <c r="AJ36" s="105"/>
      <c r="AK36" s="104"/>
      <c r="AL36" s="105"/>
      <c r="AM36" s="104"/>
      <c r="AN36" s="105"/>
      <c r="AO36" s="104"/>
      <c r="AP36" s="105"/>
      <c r="AQ36" s="104"/>
      <c r="AR36" s="105"/>
      <c r="AS36" s="104"/>
      <c r="AT36" s="105"/>
      <c r="AU36" s="104"/>
      <c r="AV36" s="105"/>
      <c r="AW36" s="104"/>
      <c r="AX36" s="105"/>
      <c r="AY36" s="52"/>
      <c r="AZ36" s="52"/>
      <c r="BA36" s="52"/>
      <c r="BB36" s="53"/>
    </row>
    <row r="37" spans="1:54" ht="13.9" customHeight="1" x14ac:dyDescent="0.2">
      <c r="A37" s="51"/>
      <c r="B37" s="52"/>
      <c r="C37" s="52"/>
      <c r="E37" s="106">
        <v>22</v>
      </c>
      <c r="F37" s="107"/>
      <c r="G37" s="108"/>
      <c r="H37" s="109"/>
      <c r="I37" s="105"/>
      <c r="J37" s="109"/>
      <c r="K37" s="105"/>
      <c r="L37" s="109"/>
      <c r="M37" s="105"/>
      <c r="N37" s="104"/>
      <c r="O37" s="105"/>
      <c r="P37" s="104"/>
      <c r="Q37" s="105"/>
      <c r="R37" s="104"/>
      <c r="S37" s="105"/>
      <c r="T37" s="104"/>
      <c r="U37" s="105"/>
      <c r="V37" s="104"/>
      <c r="W37" s="105"/>
      <c r="X37" s="104"/>
      <c r="Y37" s="105"/>
      <c r="Z37" s="104"/>
      <c r="AA37" s="105"/>
      <c r="AB37" s="106">
        <v>62</v>
      </c>
      <c r="AC37" s="107"/>
      <c r="AD37" s="108"/>
      <c r="AE37" s="109"/>
      <c r="AF37" s="105"/>
      <c r="AG37" s="104"/>
      <c r="AH37" s="105"/>
      <c r="AI37" s="104"/>
      <c r="AJ37" s="105"/>
      <c r="AK37" s="104"/>
      <c r="AL37" s="105"/>
      <c r="AM37" s="104"/>
      <c r="AN37" s="105"/>
      <c r="AO37" s="104"/>
      <c r="AP37" s="105"/>
      <c r="AQ37" s="104"/>
      <c r="AR37" s="105"/>
      <c r="AS37" s="104"/>
      <c r="AT37" s="105"/>
      <c r="AU37" s="104"/>
      <c r="AV37" s="105"/>
      <c r="AW37" s="104"/>
      <c r="AX37" s="105"/>
      <c r="AY37" s="52"/>
      <c r="AZ37" s="52"/>
      <c r="BA37" s="52"/>
      <c r="BB37" s="53"/>
    </row>
    <row r="38" spans="1:54" ht="13.9" customHeight="1" x14ac:dyDescent="0.2">
      <c r="A38" s="51"/>
      <c r="B38" s="52"/>
      <c r="C38" s="52"/>
      <c r="E38" s="106">
        <v>23</v>
      </c>
      <c r="F38" s="107"/>
      <c r="G38" s="108"/>
      <c r="H38" s="109"/>
      <c r="I38" s="105"/>
      <c r="J38" s="109"/>
      <c r="K38" s="105"/>
      <c r="L38" s="109"/>
      <c r="M38" s="105"/>
      <c r="N38" s="104"/>
      <c r="O38" s="105"/>
      <c r="P38" s="104"/>
      <c r="Q38" s="105"/>
      <c r="R38" s="104"/>
      <c r="S38" s="105"/>
      <c r="T38" s="104"/>
      <c r="U38" s="105"/>
      <c r="V38" s="104"/>
      <c r="W38" s="105"/>
      <c r="X38" s="104"/>
      <c r="Y38" s="105"/>
      <c r="Z38" s="104"/>
      <c r="AA38" s="105"/>
      <c r="AB38" s="106">
        <v>63</v>
      </c>
      <c r="AC38" s="107"/>
      <c r="AD38" s="108"/>
      <c r="AE38" s="109"/>
      <c r="AF38" s="105"/>
      <c r="AG38" s="104"/>
      <c r="AH38" s="105"/>
      <c r="AI38" s="104"/>
      <c r="AJ38" s="105"/>
      <c r="AK38" s="104"/>
      <c r="AL38" s="105"/>
      <c r="AM38" s="104"/>
      <c r="AN38" s="105"/>
      <c r="AO38" s="104"/>
      <c r="AP38" s="105"/>
      <c r="AQ38" s="104"/>
      <c r="AR38" s="105"/>
      <c r="AS38" s="104"/>
      <c r="AT38" s="105"/>
      <c r="AU38" s="104"/>
      <c r="AV38" s="105"/>
      <c r="AW38" s="104"/>
      <c r="AX38" s="105"/>
      <c r="AY38" s="52"/>
      <c r="AZ38" s="52"/>
      <c r="BA38" s="52"/>
      <c r="BB38" s="53"/>
    </row>
    <row r="39" spans="1:54" ht="13.9" customHeight="1" x14ac:dyDescent="0.2">
      <c r="A39" s="51"/>
      <c r="B39" s="52"/>
      <c r="C39" s="52"/>
      <c r="E39" s="106">
        <v>24</v>
      </c>
      <c r="F39" s="107"/>
      <c r="G39" s="108"/>
      <c r="H39" s="104"/>
      <c r="I39" s="105"/>
      <c r="J39" s="104"/>
      <c r="K39" s="105"/>
      <c r="L39" s="104"/>
      <c r="M39" s="105"/>
      <c r="N39" s="104"/>
      <c r="O39" s="105"/>
      <c r="P39" s="104"/>
      <c r="Q39" s="105"/>
      <c r="R39" s="104"/>
      <c r="S39" s="105"/>
      <c r="T39" s="104"/>
      <c r="U39" s="105"/>
      <c r="V39" s="104"/>
      <c r="W39" s="105"/>
      <c r="X39" s="104"/>
      <c r="Y39" s="105"/>
      <c r="Z39" s="104"/>
      <c r="AA39" s="105"/>
      <c r="AB39" s="106">
        <v>64</v>
      </c>
      <c r="AC39" s="107"/>
      <c r="AD39" s="108"/>
      <c r="AE39" s="104"/>
      <c r="AF39" s="105"/>
      <c r="AG39" s="104"/>
      <c r="AH39" s="105"/>
      <c r="AI39" s="104"/>
      <c r="AJ39" s="105"/>
      <c r="AK39" s="104"/>
      <c r="AL39" s="105"/>
      <c r="AM39" s="104"/>
      <c r="AN39" s="105"/>
      <c r="AO39" s="104"/>
      <c r="AP39" s="105"/>
      <c r="AQ39" s="104"/>
      <c r="AR39" s="105"/>
      <c r="AS39" s="104"/>
      <c r="AT39" s="105"/>
      <c r="AU39" s="104"/>
      <c r="AV39" s="105"/>
      <c r="AW39" s="104"/>
      <c r="AX39" s="105"/>
      <c r="AY39" s="52"/>
      <c r="AZ39" s="52"/>
      <c r="BA39" s="52"/>
      <c r="BB39" s="53"/>
    </row>
    <row r="40" spans="1:54" ht="13.9" customHeight="1" x14ac:dyDescent="0.2">
      <c r="A40" s="51"/>
      <c r="B40" s="52"/>
      <c r="C40" s="52"/>
      <c r="E40" s="106">
        <v>25</v>
      </c>
      <c r="F40" s="107"/>
      <c r="G40" s="108"/>
      <c r="H40" s="104"/>
      <c r="I40" s="105"/>
      <c r="J40" s="104"/>
      <c r="K40" s="105"/>
      <c r="L40" s="104"/>
      <c r="M40" s="105"/>
      <c r="N40" s="104"/>
      <c r="O40" s="105"/>
      <c r="P40" s="104"/>
      <c r="Q40" s="105"/>
      <c r="R40" s="104"/>
      <c r="S40" s="105"/>
      <c r="T40" s="104"/>
      <c r="U40" s="105"/>
      <c r="V40" s="104"/>
      <c r="W40" s="105"/>
      <c r="X40" s="104"/>
      <c r="Y40" s="105"/>
      <c r="Z40" s="104"/>
      <c r="AA40" s="105"/>
      <c r="AB40" s="106">
        <v>65</v>
      </c>
      <c r="AC40" s="107"/>
      <c r="AD40" s="108"/>
      <c r="AE40" s="104"/>
      <c r="AF40" s="105"/>
      <c r="AG40" s="104"/>
      <c r="AH40" s="105"/>
      <c r="AI40" s="104"/>
      <c r="AJ40" s="105"/>
      <c r="AK40" s="104"/>
      <c r="AL40" s="105"/>
      <c r="AM40" s="104"/>
      <c r="AN40" s="105"/>
      <c r="AO40" s="104"/>
      <c r="AP40" s="105"/>
      <c r="AQ40" s="104"/>
      <c r="AR40" s="105"/>
      <c r="AS40" s="104"/>
      <c r="AT40" s="105"/>
      <c r="AU40" s="104"/>
      <c r="AV40" s="105"/>
      <c r="AW40" s="104"/>
      <c r="AX40" s="105"/>
      <c r="AY40" s="52"/>
      <c r="AZ40" s="52"/>
      <c r="BA40" s="52"/>
      <c r="BB40" s="53"/>
    </row>
    <row r="41" spans="1:54" ht="13.9" customHeight="1" x14ac:dyDescent="0.2">
      <c r="A41" s="51"/>
      <c r="B41" s="52"/>
      <c r="C41" s="52"/>
      <c r="E41" s="106">
        <v>26</v>
      </c>
      <c r="F41" s="107"/>
      <c r="G41" s="108"/>
      <c r="H41" s="104"/>
      <c r="I41" s="105"/>
      <c r="J41" s="104"/>
      <c r="K41" s="105"/>
      <c r="L41" s="104"/>
      <c r="M41" s="105"/>
      <c r="N41" s="104"/>
      <c r="O41" s="105"/>
      <c r="P41" s="104"/>
      <c r="Q41" s="105"/>
      <c r="R41" s="104"/>
      <c r="S41" s="105"/>
      <c r="T41" s="104"/>
      <c r="U41" s="105"/>
      <c r="V41" s="104"/>
      <c r="W41" s="105"/>
      <c r="X41" s="104"/>
      <c r="Y41" s="105"/>
      <c r="Z41" s="104"/>
      <c r="AA41" s="105"/>
      <c r="AB41" s="106">
        <v>66</v>
      </c>
      <c r="AC41" s="107"/>
      <c r="AD41" s="108"/>
      <c r="AE41" s="104"/>
      <c r="AF41" s="105"/>
      <c r="AG41" s="104"/>
      <c r="AH41" s="105"/>
      <c r="AI41" s="104"/>
      <c r="AJ41" s="105"/>
      <c r="AK41" s="104"/>
      <c r="AL41" s="105"/>
      <c r="AM41" s="104"/>
      <c r="AN41" s="105"/>
      <c r="AO41" s="104"/>
      <c r="AP41" s="105"/>
      <c r="AQ41" s="104"/>
      <c r="AR41" s="105"/>
      <c r="AS41" s="104"/>
      <c r="AT41" s="105"/>
      <c r="AU41" s="104"/>
      <c r="AV41" s="105"/>
      <c r="AW41" s="104"/>
      <c r="AX41" s="105"/>
      <c r="AY41" s="52"/>
      <c r="AZ41" s="52"/>
      <c r="BA41" s="52"/>
      <c r="BB41" s="53"/>
    </row>
    <row r="42" spans="1:54" ht="13.9" customHeight="1" x14ac:dyDescent="0.2">
      <c r="A42" s="51"/>
      <c r="B42" s="52"/>
      <c r="C42" s="52"/>
      <c r="E42" s="106">
        <v>27</v>
      </c>
      <c r="F42" s="107"/>
      <c r="G42" s="108"/>
      <c r="H42" s="104"/>
      <c r="I42" s="105"/>
      <c r="J42" s="104"/>
      <c r="K42" s="105"/>
      <c r="L42" s="104"/>
      <c r="M42" s="105"/>
      <c r="N42" s="104"/>
      <c r="O42" s="105"/>
      <c r="P42" s="104"/>
      <c r="Q42" s="105"/>
      <c r="R42" s="104"/>
      <c r="S42" s="105"/>
      <c r="T42" s="104"/>
      <c r="U42" s="105"/>
      <c r="V42" s="104"/>
      <c r="W42" s="105"/>
      <c r="X42" s="104"/>
      <c r="Y42" s="105"/>
      <c r="Z42" s="104"/>
      <c r="AA42" s="105"/>
      <c r="AB42" s="106">
        <v>67</v>
      </c>
      <c r="AC42" s="107"/>
      <c r="AD42" s="108"/>
      <c r="AE42" s="104"/>
      <c r="AF42" s="105"/>
      <c r="AG42" s="104"/>
      <c r="AH42" s="105"/>
      <c r="AI42" s="104"/>
      <c r="AJ42" s="105"/>
      <c r="AK42" s="104"/>
      <c r="AL42" s="105"/>
      <c r="AM42" s="104"/>
      <c r="AN42" s="105"/>
      <c r="AO42" s="104"/>
      <c r="AP42" s="105"/>
      <c r="AQ42" s="104"/>
      <c r="AR42" s="105"/>
      <c r="AS42" s="104"/>
      <c r="AT42" s="105"/>
      <c r="AU42" s="104"/>
      <c r="AV42" s="105"/>
      <c r="AW42" s="104"/>
      <c r="AX42" s="105"/>
      <c r="AY42" s="52"/>
      <c r="AZ42" s="52"/>
      <c r="BA42" s="52"/>
      <c r="BB42" s="53"/>
    </row>
    <row r="43" spans="1:54" ht="13.9" customHeight="1" x14ac:dyDescent="0.2">
      <c r="A43" s="51"/>
      <c r="B43" s="52"/>
      <c r="C43" s="52"/>
      <c r="E43" s="106">
        <v>28</v>
      </c>
      <c r="F43" s="107"/>
      <c r="G43" s="108"/>
      <c r="H43" s="104"/>
      <c r="I43" s="105"/>
      <c r="J43" s="104"/>
      <c r="K43" s="105"/>
      <c r="L43" s="104"/>
      <c r="M43" s="105"/>
      <c r="N43" s="104"/>
      <c r="O43" s="105"/>
      <c r="P43" s="104"/>
      <c r="Q43" s="105"/>
      <c r="R43" s="104"/>
      <c r="S43" s="105"/>
      <c r="T43" s="104"/>
      <c r="U43" s="105"/>
      <c r="V43" s="104"/>
      <c r="W43" s="105"/>
      <c r="X43" s="104"/>
      <c r="Y43" s="105"/>
      <c r="Z43" s="104"/>
      <c r="AA43" s="105"/>
      <c r="AB43" s="106">
        <v>68</v>
      </c>
      <c r="AC43" s="107"/>
      <c r="AD43" s="108"/>
      <c r="AE43" s="104"/>
      <c r="AF43" s="105"/>
      <c r="AG43" s="104"/>
      <c r="AH43" s="105"/>
      <c r="AI43" s="104"/>
      <c r="AJ43" s="105"/>
      <c r="AK43" s="104"/>
      <c r="AL43" s="105"/>
      <c r="AM43" s="104"/>
      <c r="AN43" s="105"/>
      <c r="AO43" s="104"/>
      <c r="AP43" s="105"/>
      <c r="AQ43" s="104"/>
      <c r="AR43" s="105"/>
      <c r="AS43" s="104"/>
      <c r="AT43" s="105"/>
      <c r="AU43" s="104"/>
      <c r="AV43" s="105"/>
      <c r="AW43" s="104"/>
      <c r="AX43" s="105"/>
      <c r="AY43" s="52"/>
      <c r="AZ43" s="52"/>
      <c r="BA43" s="52"/>
      <c r="BB43" s="53"/>
    </row>
    <row r="44" spans="1:54" ht="13.9" customHeight="1" x14ac:dyDescent="0.2">
      <c r="A44" s="51"/>
      <c r="B44" s="52"/>
      <c r="C44" s="52"/>
      <c r="E44" s="106">
        <v>29</v>
      </c>
      <c r="F44" s="107"/>
      <c r="G44" s="108"/>
      <c r="H44" s="104"/>
      <c r="I44" s="105"/>
      <c r="J44" s="104"/>
      <c r="K44" s="105"/>
      <c r="L44" s="104"/>
      <c r="M44" s="105"/>
      <c r="N44" s="104"/>
      <c r="O44" s="105"/>
      <c r="P44" s="104"/>
      <c r="Q44" s="105"/>
      <c r="R44" s="104"/>
      <c r="S44" s="105"/>
      <c r="T44" s="104"/>
      <c r="U44" s="105"/>
      <c r="V44" s="104"/>
      <c r="W44" s="105"/>
      <c r="X44" s="104"/>
      <c r="Y44" s="105"/>
      <c r="Z44" s="104"/>
      <c r="AA44" s="105"/>
      <c r="AB44" s="106">
        <v>69</v>
      </c>
      <c r="AC44" s="107"/>
      <c r="AD44" s="108"/>
      <c r="AE44" s="104"/>
      <c r="AF44" s="105"/>
      <c r="AG44" s="104"/>
      <c r="AH44" s="105"/>
      <c r="AI44" s="104"/>
      <c r="AJ44" s="105"/>
      <c r="AK44" s="104"/>
      <c r="AL44" s="105"/>
      <c r="AM44" s="104"/>
      <c r="AN44" s="105"/>
      <c r="AO44" s="104"/>
      <c r="AP44" s="105"/>
      <c r="AQ44" s="104"/>
      <c r="AR44" s="105"/>
      <c r="AS44" s="104"/>
      <c r="AT44" s="105"/>
      <c r="AU44" s="104"/>
      <c r="AV44" s="105"/>
      <c r="AW44" s="104"/>
      <c r="AX44" s="105"/>
      <c r="AY44" s="52"/>
      <c r="AZ44" s="52"/>
      <c r="BA44" s="52"/>
      <c r="BB44" s="53"/>
    </row>
    <row r="45" spans="1:54" ht="13.9" customHeight="1" x14ac:dyDescent="0.2">
      <c r="A45" s="51"/>
      <c r="B45" s="52"/>
      <c r="C45" s="52"/>
      <c r="E45" s="106">
        <v>30</v>
      </c>
      <c r="F45" s="107"/>
      <c r="G45" s="108"/>
      <c r="H45" s="104"/>
      <c r="I45" s="105"/>
      <c r="J45" s="104"/>
      <c r="K45" s="105"/>
      <c r="L45" s="104"/>
      <c r="M45" s="105"/>
      <c r="N45" s="104"/>
      <c r="O45" s="105"/>
      <c r="P45" s="104"/>
      <c r="Q45" s="105"/>
      <c r="R45" s="104"/>
      <c r="S45" s="105"/>
      <c r="T45" s="104"/>
      <c r="U45" s="105"/>
      <c r="V45" s="104"/>
      <c r="W45" s="105"/>
      <c r="X45" s="104"/>
      <c r="Y45" s="105"/>
      <c r="Z45" s="104"/>
      <c r="AA45" s="105"/>
      <c r="AB45" s="106">
        <v>70</v>
      </c>
      <c r="AC45" s="107"/>
      <c r="AD45" s="108"/>
      <c r="AE45" s="104"/>
      <c r="AF45" s="105"/>
      <c r="AG45" s="104"/>
      <c r="AH45" s="105"/>
      <c r="AI45" s="104"/>
      <c r="AJ45" s="105"/>
      <c r="AK45" s="104"/>
      <c r="AL45" s="105"/>
      <c r="AM45" s="104"/>
      <c r="AN45" s="105"/>
      <c r="AO45" s="104"/>
      <c r="AP45" s="105"/>
      <c r="AQ45" s="104"/>
      <c r="AR45" s="105"/>
      <c r="AS45" s="104"/>
      <c r="AT45" s="105"/>
      <c r="AU45" s="104"/>
      <c r="AV45" s="105"/>
      <c r="AW45" s="104"/>
      <c r="AX45" s="105"/>
      <c r="AY45" s="52"/>
      <c r="AZ45" s="52"/>
      <c r="BA45" s="52"/>
      <c r="BB45" s="53"/>
    </row>
    <row r="46" spans="1:54" ht="13.9" customHeight="1" x14ac:dyDescent="0.2">
      <c r="A46" s="51"/>
      <c r="B46" s="52"/>
      <c r="C46" s="52"/>
      <c r="E46" s="106">
        <v>31</v>
      </c>
      <c r="F46" s="107"/>
      <c r="G46" s="108"/>
      <c r="H46" s="104"/>
      <c r="I46" s="105"/>
      <c r="J46" s="104"/>
      <c r="K46" s="105"/>
      <c r="L46" s="104"/>
      <c r="M46" s="105"/>
      <c r="N46" s="104"/>
      <c r="O46" s="105"/>
      <c r="P46" s="104"/>
      <c r="Q46" s="105"/>
      <c r="R46" s="104"/>
      <c r="S46" s="105"/>
      <c r="T46" s="104"/>
      <c r="U46" s="105"/>
      <c r="V46" s="104"/>
      <c r="W46" s="105"/>
      <c r="X46" s="104"/>
      <c r="Y46" s="105"/>
      <c r="Z46" s="104"/>
      <c r="AA46" s="105"/>
      <c r="AB46" s="106">
        <v>71</v>
      </c>
      <c r="AC46" s="107"/>
      <c r="AD46" s="108"/>
      <c r="AE46" s="104"/>
      <c r="AF46" s="105"/>
      <c r="AG46" s="104"/>
      <c r="AH46" s="105"/>
      <c r="AI46" s="104"/>
      <c r="AJ46" s="105"/>
      <c r="AK46" s="104"/>
      <c r="AL46" s="105"/>
      <c r="AM46" s="104"/>
      <c r="AN46" s="105"/>
      <c r="AO46" s="104"/>
      <c r="AP46" s="105"/>
      <c r="AQ46" s="104"/>
      <c r="AR46" s="105"/>
      <c r="AS46" s="104"/>
      <c r="AT46" s="105"/>
      <c r="AU46" s="104"/>
      <c r="AV46" s="105"/>
      <c r="AW46" s="104"/>
      <c r="AX46" s="105"/>
      <c r="BB46" s="55"/>
    </row>
    <row r="47" spans="1:54" ht="13.9" customHeight="1" x14ac:dyDescent="0.2">
      <c r="A47" s="51"/>
      <c r="B47" s="52"/>
      <c r="C47" s="52"/>
      <c r="E47" s="106">
        <v>32</v>
      </c>
      <c r="F47" s="107"/>
      <c r="G47" s="108"/>
      <c r="H47" s="104"/>
      <c r="I47" s="105"/>
      <c r="J47" s="104"/>
      <c r="K47" s="105"/>
      <c r="L47" s="104"/>
      <c r="M47" s="105"/>
      <c r="N47" s="104"/>
      <c r="O47" s="105"/>
      <c r="P47" s="104"/>
      <c r="Q47" s="105"/>
      <c r="R47" s="104"/>
      <c r="S47" s="105"/>
      <c r="T47" s="104"/>
      <c r="U47" s="105"/>
      <c r="V47" s="104"/>
      <c r="W47" s="105"/>
      <c r="X47" s="104"/>
      <c r="Y47" s="105"/>
      <c r="Z47" s="104"/>
      <c r="AA47" s="105"/>
      <c r="AB47" s="106">
        <v>72</v>
      </c>
      <c r="AC47" s="107"/>
      <c r="AD47" s="108"/>
      <c r="AE47" s="104"/>
      <c r="AF47" s="105"/>
      <c r="AG47" s="104"/>
      <c r="AH47" s="105"/>
      <c r="AI47" s="104"/>
      <c r="AJ47" s="105"/>
      <c r="AK47" s="104"/>
      <c r="AL47" s="105"/>
      <c r="AM47" s="104"/>
      <c r="AN47" s="105"/>
      <c r="AO47" s="104"/>
      <c r="AP47" s="105"/>
      <c r="AQ47" s="104"/>
      <c r="AR47" s="105"/>
      <c r="AS47" s="104"/>
      <c r="AT47" s="105"/>
      <c r="AU47" s="104"/>
      <c r="AV47" s="105"/>
      <c r="AW47" s="104"/>
      <c r="AX47" s="105"/>
      <c r="BB47" s="55"/>
    </row>
    <row r="48" spans="1:54" ht="13.9" customHeight="1" x14ac:dyDescent="0.2">
      <c r="A48" s="51"/>
      <c r="B48" s="52"/>
      <c r="C48" s="52"/>
      <c r="E48" s="106">
        <v>33</v>
      </c>
      <c r="F48" s="107"/>
      <c r="G48" s="108"/>
      <c r="H48" s="104"/>
      <c r="I48" s="105"/>
      <c r="J48" s="104"/>
      <c r="K48" s="105"/>
      <c r="L48" s="104"/>
      <c r="M48" s="105"/>
      <c r="N48" s="104"/>
      <c r="O48" s="105"/>
      <c r="P48" s="104"/>
      <c r="Q48" s="105"/>
      <c r="R48" s="104"/>
      <c r="S48" s="105"/>
      <c r="T48" s="104"/>
      <c r="U48" s="105"/>
      <c r="V48" s="104"/>
      <c r="W48" s="105"/>
      <c r="X48" s="104"/>
      <c r="Y48" s="105"/>
      <c r="Z48" s="104"/>
      <c r="AA48" s="105"/>
      <c r="AB48" s="106">
        <v>73</v>
      </c>
      <c r="AC48" s="107"/>
      <c r="AD48" s="108"/>
      <c r="AE48" s="104"/>
      <c r="AF48" s="105"/>
      <c r="AG48" s="104"/>
      <c r="AH48" s="105"/>
      <c r="AI48" s="104"/>
      <c r="AJ48" s="105"/>
      <c r="AK48" s="104"/>
      <c r="AL48" s="105"/>
      <c r="AM48" s="104"/>
      <c r="AN48" s="105"/>
      <c r="AO48" s="104"/>
      <c r="AP48" s="105"/>
      <c r="AQ48" s="104"/>
      <c r="AR48" s="105"/>
      <c r="AS48" s="104"/>
      <c r="AT48" s="105"/>
      <c r="AU48" s="104"/>
      <c r="AV48" s="105"/>
      <c r="AW48" s="104"/>
      <c r="AX48" s="105"/>
      <c r="BB48" s="55"/>
    </row>
    <row r="49" spans="1:54" ht="13.9" customHeight="1" x14ac:dyDescent="0.2">
      <c r="A49" s="51"/>
      <c r="B49" s="52"/>
      <c r="C49" s="52"/>
      <c r="E49" s="106">
        <v>34</v>
      </c>
      <c r="F49" s="107"/>
      <c r="G49" s="108"/>
      <c r="H49" s="104"/>
      <c r="I49" s="105"/>
      <c r="J49" s="104"/>
      <c r="K49" s="105"/>
      <c r="L49" s="104"/>
      <c r="M49" s="105"/>
      <c r="N49" s="104"/>
      <c r="O49" s="105"/>
      <c r="P49" s="104"/>
      <c r="Q49" s="105"/>
      <c r="R49" s="104"/>
      <c r="S49" s="105"/>
      <c r="T49" s="104"/>
      <c r="U49" s="105"/>
      <c r="V49" s="104"/>
      <c r="W49" s="105"/>
      <c r="X49" s="104"/>
      <c r="Y49" s="105"/>
      <c r="Z49" s="104"/>
      <c r="AA49" s="105"/>
      <c r="AB49" s="106">
        <v>74</v>
      </c>
      <c r="AC49" s="107"/>
      <c r="AD49" s="108"/>
      <c r="AE49" s="104"/>
      <c r="AF49" s="105"/>
      <c r="AG49" s="104"/>
      <c r="AH49" s="105"/>
      <c r="AI49" s="104"/>
      <c r="AJ49" s="105"/>
      <c r="AK49" s="104"/>
      <c r="AL49" s="105"/>
      <c r="AM49" s="104"/>
      <c r="AN49" s="105"/>
      <c r="AO49" s="104"/>
      <c r="AP49" s="105"/>
      <c r="AQ49" s="104"/>
      <c r="AR49" s="105"/>
      <c r="AS49" s="104"/>
      <c r="AT49" s="105"/>
      <c r="AU49" s="104"/>
      <c r="AV49" s="105"/>
      <c r="AW49" s="104"/>
      <c r="AX49" s="105"/>
      <c r="BB49" s="55"/>
    </row>
    <row r="50" spans="1:54" ht="13.9" customHeight="1" x14ac:dyDescent="0.2">
      <c r="A50" s="51"/>
      <c r="B50" s="52"/>
      <c r="C50" s="52"/>
      <c r="E50" s="106">
        <v>35</v>
      </c>
      <c r="F50" s="107"/>
      <c r="G50" s="108"/>
      <c r="H50" s="104"/>
      <c r="I50" s="105"/>
      <c r="J50" s="104"/>
      <c r="K50" s="105"/>
      <c r="L50" s="104"/>
      <c r="M50" s="105"/>
      <c r="N50" s="104"/>
      <c r="O50" s="105"/>
      <c r="P50" s="104"/>
      <c r="Q50" s="105"/>
      <c r="R50" s="104"/>
      <c r="S50" s="105"/>
      <c r="T50" s="104"/>
      <c r="U50" s="105"/>
      <c r="V50" s="104"/>
      <c r="W50" s="105"/>
      <c r="X50" s="104"/>
      <c r="Y50" s="105"/>
      <c r="Z50" s="104"/>
      <c r="AA50" s="105"/>
      <c r="AB50" s="106">
        <v>75</v>
      </c>
      <c r="AC50" s="107"/>
      <c r="AD50" s="108"/>
      <c r="AE50" s="104"/>
      <c r="AF50" s="105"/>
      <c r="AG50" s="104"/>
      <c r="AH50" s="105"/>
      <c r="AI50" s="104"/>
      <c r="AJ50" s="105"/>
      <c r="AK50" s="104"/>
      <c r="AL50" s="105"/>
      <c r="AM50" s="104"/>
      <c r="AN50" s="105"/>
      <c r="AO50" s="104"/>
      <c r="AP50" s="105"/>
      <c r="AQ50" s="104"/>
      <c r="AR50" s="105"/>
      <c r="AS50" s="104"/>
      <c r="AT50" s="105"/>
      <c r="AU50" s="104"/>
      <c r="AV50" s="105"/>
      <c r="AW50" s="104"/>
      <c r="AX50" s="105"/>
      <c r="BB50" s="55"/>
    </row>
    <row r="51" spans="1:54" ht="13.9" customHeight="1" x14ac:dyDescent="0.2">
      <c r="A51" s="51"/>
      <c r="B51" s="52"/>
      <c r="C51" s="52"/>
      <c r="E51" s="106">
        <v>36</v>
      </c>
      <c r="F51" s="107"/>
      <c r="G51" s="108"/>
      <c r="H51" s="104"/>
      <c r="I51" s="105"/>
      <c r="J51" s="104"/>
      <c r="K51" s="105"/>
      <c r="L51" s="104"/>
      <c r="M51" s="105"/>
      <c r="N51" s="104"/>
      <c r="O51" s="105"/>
      <c r="P51" s="104"/>
      <c r="Q51" s="105"/>
      <c r="R51" s="104"/>
      <c r="S51" s="105"/>
      <c r="T51" s="104"/>
      <c r="U51" s="105"/>
      <c r="V51" s="104"/>
      <c r="W51" s="105"/>
      <c r="X51" s="104"/>
      <c r="Y51" s="105"/>
      <c r="Z51" s="104"/>
      <c r="AA51" s="105"/>
      <c r="AB51" s="106">
        <v>76</v>
      </c>
      <c r="AC51" s="107"/>
      <c r="AD51" s="108"/>
      <c r="AE51" s="104"/>
      <c r="AF51" s="105"/>
      <c r="AG51" s="104"/>
      <c r="AH51" s="105"/>
      <c r="AI51" s="104"/>
      <c r="AJ51" s="105"/>
      <c r="AK51" s="104"/>
      <c r="AL51" s="105"/>
      <c r="AM51" s="104"/>
      <c r="AN51" s="105"/>
      <c r="AO51" s="104"/>
      <c r="AP51" s="105"/>
      <c r="AQ51" s="104"/>
      <c r="AR51" s="105"/>
      <c r="AS51" s="104"/>
      <c r="AT51" s="105"/>
      <c r="AU51" s="104"/>
      <c r="AV51" s="105"/>
      <c r="AW51" s="104"/>
      <c r="AX51" s="105"/>
      <c r="BB51" s="55"/>
    </row>
    <row r="52" spans="1:54" ht="13.9" customHeight="1" x14ac:dyDescent="0.2">
      <c r="A52" s="51"/>
      <c r="B52" s="52"/>
      <c r="C52" s="52"/>
      <c r="E52" s="106">
        <v>37</v>
      </c>
      <c r="F52" s="107"/>
      <c r="G52" s="108"/>
      <c r="H52" s="104"/>
      <c r="I52" s="105"/>
      <c r="J52" s="104"/>
      <c r="K52" s="105"/>
      <c r="L52" s="104"/>
      <c r="M52" s="105"/>
      <c r="N52" s="104"/>
      <c r="O52" s="105"/>
      <c r="P52" s="104"/>
      <c r="Q52" s="105"/>
      <c r="R52" s="104"/>
      <c r="S52" s="105"/>
      <c r="T52" s="104"/>
      <c r="U52" s="105"/>
      <c r="V52" s="104"/>
      <c r="W52" s="105"/>
      <c r="X52" s="104"/>
      <c r="Y52" s="105"/>
      <c r="Z52" s="104"/>
      <c r="AA52" s="105"/>
      <c r="AB52" s="106">
        <v>77</v>
      </c>
      <c r="AC52" s="107"/>
      <c r="AD52" s="108"/>
      <c r="AE52" s="104"/>
      <c r="AF52" s="105"/>
      <c r="AG52" s="104"/>
      <c r="AH52" s="105"/>
      <c r="AI52" s="104"/>
      <c r="AJ52" s="105"/>
      <c r="AK52" s="104"/>
      <c r="AL52" s="105"/>
      <c r="AM52" s="104"/>
      <c r="AN52" s="105"/>
      <c r="AO52" s="104"/>
      <c r="AP52" s="105"/>
      <c r="AQ52" s="104"/>
      <c r="AR52" s="105"/>
      <c r="AS52" s="104"/>
      <c r="AT52" s="105"/>
      <c r="AU52" s="104"/>
      <c r="AV52" s="105"/>
      <c r="AW52" s="104"/>
      <c r="AX52" s="105"/>
      <c r="BB52" s="55"/>
    </row>
    <row r="53" spans="1:54" ht="13.9" customHeight="1" x14ac:dyDescent="0.2">
      <c r="A53" s="51"/>
      <c r="B53" s="52"/>
      <c r="C53" s="52"/>
      <c r="E53" s="106">
        <v>38</v>
      </c>
      <c r="F53" s="107"/>
      <c r="G53" s="108"/>
      <c r="H53" s="104"/>
      <c r="I53" s="105"/>
      <c r="J53" s="104"/>
      <c r="K53" s="105"/>
      <c r="L53" s="104"/>
      <c r="M53" s="105"/>
      <c r="N53" s="104"/>
      <c r="O53" s="105"/>
      <c r="P53" s="104"/>
      <c r="Q53" s="105"/>
      <c r="R53" s="104"/>
      <c r="S53" s="105"/>
      <c r="T53" s="104"/>
      <c r="U53" s="105"/>
      <c r="V53" s="104"/>
      <c r="W53" s="105"/>
      <c r="X53" s="104"/>
      <c r="Y53" s="105"/>
      <c r="Z53" s="104"/>
      <c r="AA53" s="105"/>
      <c r="AB53" s="106">
        <v>78</v>
      </c>
      <c r="AC53" s="107"/>
      <c r="AD53" s="108"/>
      <c r="AE53" s="104"/>
      <c r="AF53" s="105"/>
      <c r="AG53" s="104"/>
      <c r="AH53" s="105"/>
      <c r="AI53" s="104"/>
      <c r="AJ53" s="105"/>
      <c r="AK53" s="104"/>
      <c r="AL53" s="105"/>
      <c r="AM53" s="104"/>
      <c r="AN53" s="105"/>
      <c r="AO53" s="104"/>
      <c r="AP53" s="105"/>
      <c r="AQ53" s="104"/>
      <c r="AR53" s="105"/>
      <c r="AS53" s="104"/>
      <c r="AT53" s="105"/>
      <c r="AU53" s="104"/>
      <c r="AV53" s="105"/>
      <c r="AW53" s="104"/>
      <c r="AX53" s="105"/>
      <c r="BB53" s="55"/>
    </row>
    <row r="54" spans="1:54" ht="13.9" customHeight="1" x14ac:dyDescent="0.2">
      <c r="A54" s="51"/>
      <c r="B54" s="52"/>
      <c r="C54" s="52"/>
      <c r="E54" s="106">
        <v>39</v>
      </c>
      <c r="F54" s="107"/>
      <c r="G54" s="108"/>
      <c r="H54" s="104"/>
      <c r="I54" s="105"/>
      <c r="J54" s="104"/>
      <c r="K54" s="105"/>
      <c r="L54" s="104"/>
      <c r="M54" s="105"/>
      <c r="N54" s="104"/>
      <c r="O54" s="105"/>
      <c r="P54" s="104"/>
      <c r="Q54" s="105"/>
      <c r="R54" s="104"/>
      <c r="S54" s="105"/>
      <c r="T54" s="104"/>
      <c r="U54" s="105"/>
      <c r="V54" s="104"/>
      <c r="W54" s="105"/>
      <c r="X54" s="104"/>
      <c r="Y54" s="105"/>
      <c r="Z54" s="104"/>
      <c r="AA54" s="105"/>
      <c r="AB54" s="106">
        <v>79</v>
      </c>
      <c r="AC54" s="107"/>
      <c r="AD54" s="108"/>
      <c r="AE54" s="104"/>
      <c r="AF54" s="105"/>
      <c r="AG54" s="104"/>
      <c r="AH54" s="105"/>
      <c r="AI54" s="104"/>
      <c r="AJ54" s="105"/>
      <c r="AK54" s="104"/>
      <c r="AL54" s="105"/>
      <c r="AM54" s="104"/>
      <c r="AN54" s="105"/>
      <c r="AO54" s="104"/>
      <c r="AP54" s="105"/>
      <c r="AQ54" s="104"/>
      <c r="AR54" s="105"/>
      <c r="AS54" s="104"/>
      <c r="AT54" s="105"/>
      <c r="AU54" s="104"/>
      <c r="AV54" s="105"/>
      <c r="AW54" s="104"/>
      <c r="AX54" s="105"/>
      <c r="BB54" s="55"/>
    </row>
    <row r="55" spans="1:54" ht="13.9" customHeight="1" x14ac:dyDescent="0.2">
      <c r="A55" s="51"/>
      <c r="B55" s="52"/>
      <c r="C55" s="52"/>
      <c r="E55" s="106">
        <v>40</v>
      </c>
      <c r="F55" s="107"/>
      <c r="G55" s="108"/>
      <c r="H55" s="104"/>
      <c r="I55" s="105"/>
      <c r="J55" s="104"/>
      <c r="K55" s="105"/>
      <c r="L55" s="104"/>
      <c r="M55" s="105"/>
      <c r="N55" s="104"/>
      <c r="O55" s="105"/>
      <c r="P55" s="104"/>
      <c r="Q55" s="105"/>
      <c r="R55" s="104"/>
      <c r="S55" s="105"/>
      <c r="T55" s="104"/>
      <c r="U55" s="105"/>
      <c r="V55" s="104"/>
      <c r="W55" s="105"/>
      <c r="X55" s="104"/>
      <c r="Y55" s="105"/>
      <c r="Z55" s="104"/>
      <c r="AA55" s="105"/>
      <c r="AB55" s="106">
        <v>80</v>
      </c>
      <c r="AC55" s="107"/>
      <c r="AD55" s="108"/>
      <c r="AE55" s="104"/>
      <c r="AF55" s="105"/>
      <c r="AG55" s="104"/>
      <c r="AH55" s="105"/>
      <c r="AI55" s="104"/>
      <c r="AJ55" s="105"/>
      <c r="AK55" s="104"/>
      <c r="AL55" s="105"/>
      <c r="AM55" s="104"/>
      <c r="AN55" s="105"/>
      <c r="AO55" s="104"/>
      <c r="AP55" s="105"/>
      <c r="AQ55" s="104"/>
      <c r="AR55" s="105"/>
      <c r="AS55" s="104"/>
      <c r="AT55" s="105"/>
      <c r="AU55" s="104"/>
      <c r="AV55" s="105"/>
      <c r="AW55" s="104"/>
      <c r="AX55" s="105"/>
      <c r="BB55" s="55"/>
    </row>
    <row r="56" spans="1:54" ht="13.9" customHeight="1" x14ac:dyDescent="0.2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4"/>
    </row>
  </sheetData>
  <mergeCells count="915">
    <mergeCell ref="A1:L7"/>
    <mergeCell ref="M1:AP7"/>
    <mergeCell ref="AQ1:BB7"/>
    <mergeCell ref="A8:BB8"/>
    <mergeCell ref="A9:AJ9"/>
    <mergeCell ref="AK9:AP9"/>
    <mergeCell ref="AW9:BB9"/>
    <mergeCell ref="A10:L10"/>
    <mergeCell ref="M10:AP10"/>
    <mergeCell ref="AQ10:BB10"/>
    <mergeCell ref="A12:BB12"/>
    <mergeCell ref="E14:G15"/>
    <mergeCell ref="H14:AA14"/>
    <mergeCell ref="AB14:AD15"/>
    <mergeCell ref="AE14:AX14"/>
    <mergeCell ref="H15:I15"/>
    <mergeCell ref="J15:K15"/>
    <mergeCell ref="AW15:AX15"/>
    <mergeCell ref="X15:Y15"/>
    <mergeCell ref="Z15:AA15"/>
    <mergeCell ref="AE15:AF15"/>
    <mergeCell ref="AG15:AH15"/>
    <mergeCell ref="AI15:AJ15"/>
    <mergeCell ref="AK15:AL15"/>
    <mergeCell ref="L15:M15"/>
    <mergeCell ref="N15:O15"/>
    <mergeCell ref="P15:Q15"/>
    <mergeCell ref="R15:S15"/>
    <mergeCell ref="T15:U15"/>
    <mergeCell ref="V15:W15"/>
    <mergeCell ref="J16:K16"/>
    <mergeCell ref="L16:M16"/>
    <mergeCell ref="N16:O16"/>
    <mergeCell ref="P16:Q16"/>
    <mergeCell ref="AM15:AN15"/>
    <mergeCell ref="AO15:AP15"/>
    <mergeCell ref="AQ15:AR15"/>
    <mergeCell ref="AS15:AT15"/>
    <mergeCell ref="AU15:AV15"/>
    <mergeCell ref="AQ16:AR16"/>
    <mergeCell ref="AS16:AT16"/>
    <mergeCell ref="AU16:AV16"/>
    <mergeCell ref="AW16:AX16"/>
    <mergeCell ref="E17:G17"/>
    <mergeCell ref="H17:I17"/>
    <mergeCell ref="J17:K17"/>
    <mergeCell ref="L17:M17"/>
    <mergeCell ref="N17:O17"/>
    <mergeCell ref="P17:Q17"/>
    <mergeCell ref="AE16:AF16"/>
    <mergeCell ref="AG16:AH16"/>
    <mergeCell ref="AI16:AJ16"/>
    <mergeCell ref="AK16:AL16"/>
    <mergeCell ref="AM16:AN16"/>
    <mergeCell ref="AO16:AP16"/>
    <mergeCell ref="R16:S16"/>
    <mergeCell ref="T16:U16"/>
    <mergeCell ref="V16:W16"/>
    <mergeCell ref="X16:Y16"/>
    <mergeCell ref="Z16:AA16"/>
    <mergeCell ref="AB16:AD16"/>
    <mergeCell ref="E16:G16"/>
    <mergeCell ref="H16:I16"/>
    <mergeCell ref="AQ17:AR17"/>
    <mergeCell ref="AS17:AT17"/>
    <mergeCell ref="AU17:AV17"/>
    <mergeCell ref="AW17:AX17"/>
    <mergeCell ref="E18:G18"/>
    <mergeCell ref="H18:I18"/>
    <mergeCell ref="J18:K18"/>
    <mergeCell ref="L18:M18"/>
    <mergeCell ref="N18:O18"/>
    <mergeCell ref="P18:Q18"/>
    <mergeCell ref="AE17:AF17"/>
    <mergeCell ref="AG17:AH17"/>
    <mergeCell ref="AI17:AJ17"/>
    <mergeCell ref="AK17:AL17"/>
    <mergeCell ref="AM17:AN17"/>
    <mergeCell ref="AO17:AP17"/>
    <mergeCell ref="R17:S17"/>
    <mergeCell ref="T17:U17"/>
    <mergeCell ref="V17:W17"/>
    <mergeCell ref="X17:Y17"/>
    <mergeCell ref="Z17:AA17"/>
    <mergeCell ref="AB17:AD17"/>
    <mergeCell ref="AQ18:AR18"/>
    <mergeCell ref="AS18:AT18"/>
    <mergeCell ref="AU18:AV18"/>
    <mergeCell ref="AW18:AX18"/>
    <mergeCell ref="E19:G19"/>
    <mergeCell ref="H19:I19"/>
    <mergeCell ref="J19:K19"/>
    <mergeCell ref="L19:M19"/>
    <mergeCell ref="N19:O19"/>
    <mergeCell ref="P19:Q19"/>
    <mergeCell ref="AE18:AF18"/>
    <mergeCell ref="AG18:AH18"/>
    <mergeCell ref="AI18:AJ18"/>
    <mergeCell ref="AK18:AL18"/>
    <mergeCell ref="AM18:AN18"/>
    <mergeCell ref="AO18:AP18"/>
    <mergeCell ref="R18:S18"/>
    <mergeCell ref="T18:U18"/>
    <mergeCell ref="V18:W18"/>
    <mergeCell ref="X18:Y18"/>
    <mergeCell ref="Z18:AA18"/>
    <mergeCell ref="AB18:AD18"/>
    <mergeCell ref="AQ19:AR19"/>
    <mergeCell ref="AS19:AT19"/>
    <mergeCell ref="AU19:AV19"/>
    <mergeCell ref="AW19:AX19"/>
    <mergeCell ref="E20:G20"/>
    <mergeCell ref="H20:I20"/>
    <mergeCell ref="J20:K20"/>
    <mergeCell ref="L20:M20"/>
    <mergeCell ref="N20:O20"/>
    <mergeCell ref="P20:Q20"/>
    <mergeCell ref="AE19:AF19"/>
    <mergeCell ref="AG19:AH19"/>
    <mergeCell ref="AI19:AJ19"/>
    <mergeCell ref="AK19:AL19"/>
    <mergeCell ref="AM19:AN19"/>
    <mergeCell ref="AO19:AP19"/>
    <mergeCell ref="R19:S19"/>
    <mergeCell ref="T19:U19"/>
    <mergeCell ref="V19:W19"/>
    <mergeCell ref="X19:Y19"/>
    <mergeCell ref="Z19:AA19"/>
    <mergeCell ref="AB19:AD19"/>
    <mergeCell ref="AQ20:AR20"/>
    <mergeCell ref="AS20:AT20"/>
    <mergeCell ref="AU20:AV20"/>
    <mergeCell ref="AW20:AX20"/>
    <mergeCell ref="E21:G21"/>
    <mergeCell ref="H21:I21"/>
    <mergeCell ref="J21:K21"/>
    <mergeCell ref="L21:M21"/>
    <mergeCell ref="N21:O21"/>
    <mergeCell ref="P21:Q21"/>
    <mergeCell ref="AE20:AF20"/>
    <mergeCell ref="AG20:AH20"/>
    <mergeCell ref="AI20:AJ20"/>
    <mergeCell ref="AK20:AL20"/>
    <mergeCell ref="AM20:AN20"/>
    <mergeCell ref="AO20:AP20"/>
    <mergeCell ref="R20:S20"/>
    <mergeCell ref="T20:U20"/>
    <mergeCell ref="V20:W20"/>
    <mergeCell ref="X20:Y20"/>
    <mergeCell ref="Z20:AA20"/>
    <mergeCell ref="AB20:AD20"/>
    <mergeCell ref="AQ21:AR21"/>
    <mergeCell ref="AS21:AT21"/>
    <mergeCell ref="AU21:AV21"/>
    <mergeCell ref="AW21:AX21"/>
    <mergeCell ref="E22:G22"/>
    <mergeCell ref="H22:I22"/>
    <mergeCell ref="J22:K22"/>
    <mergeCell ref="L22:M22"/>
    <mergeCell ref="N22:O22"/>
    <mergeCell ref="P22:Q22"/>
    <mergeCell ref="AE21:AF21"/>
    <mergeCell ref="AG21:AH21"/>
    <mergeCell ref="AI21:AJ21"/>
    <mergeCell ref="AK21:AL21"/>
    <mergeCell ref="AM21:AN21"/>
    <mergeCell ref="AO21:AP21"/>
    <mergeCell ref="R21:S21"/>
    <mergeCell ref="T21:U21"/>
    <mergeCell ref="V21:W21"/>
    <mergeCell ref="X21:Y21"/>
    <mergeCell ref="Z21:AA21"/>
    <mergeCell ref="AB21:AD21"/>
    <mergeCell ref="AQ22:AR22"/>
    <mergeCell ref="AS22:AT22"/>
    <mergeCell ref="AU22:AV22"/>
    <mergeCell ref="AW22:AX22"/>
    <mergeCell ref="E23:G23"/>
    <mergeCell ref="H23:I23"/>
    <mergeCell ref="J23:K23"/>
    <mergeCell ref="L23:M23"/>
    <mergeCell ref="N23:O23"/>
    <mergeCell ref="P23:Q23"/>
    <mergeCell ref="AE22:AF22"/>
    <mergeCell ref="AG22:AH22"/>
    <mergeCell ref="AI22:AJ22"/>
    <mergeCell ref="AK22:AL22"/>
    <mergeCell ref="AM22:AN22"/>
    <mergeCell ref="AO22:AP22"/>
    <mergeCell ref="R22:S22"/>
    <mergeCell ref="T22:U22"/>
    <mergeCell ref="V22:W22"/>
    <mergeCell ref="X22:Y22"/>
    <mergeCell ref="Z22:AA22"/>
    <mergeCell ref="AB22:AD22"/>
    <mergeCell ref="AQ23:AR23"/>
    <mergeCell ref="AS23:AT23"/>
    <mergeCell ref="AU23:AV23"/>
    <mergeCell ref="AW23:AX23"/>
    <mergeCell ref="E24:G24"/>
    <mergeCell ref="H24:I24"/>
    <mergeCell ref="J24:K24"/>
    <mergeCell ref="L24:M24"/>
    <mergeCell ref="N24:O24"/>
    <mergeCell ref="P24:Q24"/>
    <mergeCell ref="AE23:AF23"/>
    <mergeCell ref="AG23:AH23"/>
    <mergeCell ref="AI23:AJ23"/>
    <mergeCell ref="AK23:AL23"/>
    <mergeCell ref="AM23:AN23"/>
    <mergeCell ref="AO23:AP23"/>
    <mergeCell ref="R23:S23"/>
    <mergeCell ref="T23:U23"/>
    <mergeCell ref="V23:W23"/>
    <mergeCell ref="X23:Y23"/>
    <mergeCell ref="Z23:AA23"/>
    <mergeCell ref="AB23:AD23"/>
    <mergeCell ref="AQ24:AR24"/>
    <mergeCell ref="AS24:AT24"/>
    <mergeCell ref="AU24:AV24"/>
    <mergeCell ref="AW24:AX24"/>
    <mergeCell ref="E25:G25"/>
    <mergeCell ref="H25:I25"/>
    <mergeCell ref="J25:K25"/>
    <mergeCell ref="L25:M25"/>
    <mergeCell ref="N25:O25"/>
    <mergeCell ref="P25:Q25"/>
    <mergeCell ref="AE24:AF24"/>
    <mergeCell ref="AG24:AH24"/>
    <mergeCell ref="AI24:AJ24"/>
    <mergeCell ref="AK24:AL24"/>
    <mergeCell ref="AM24:AN24"/>
    <mergeCell ref="AO24:AP24"/>
    <mergeCell ref="R24:S24"/>
    <mergeCell ref="T24:U24"/>
    <mergeCell ref="V24:W24"/>
    <mergeCell ref="X24:Y24"/>
    <mergeCell ref="Z24:AA24"/>
    <mergeCell ref="AB24:AD24"/>
    <mergeCell ref="AQ25:AR25"/>
    <mergeCell ref="AS25:AT25"/>
    <mergeCell ref="AU25:AV25"/>
    <mergeCell ref="AW25:AX25"/>
    <mergeCell ref="E26:G26"/>
    <mergeCell ref="H26:I26"/>
    <mergeCell ref="J26:K26"/>
    <mergeCell ref="L26:M26"/>
    <mergeCell ref="N26:O26"/>
    <mergeCell ref="P26:Q26"/>
    <mergeCell ref="AE25:AF25"/>
    <mergeCell ref="AG25:AH25"/>
    <mergeCell ref="AI25:AJ25"/>
    <mergeCell ref="AK25:AL25"/>
    <mergeCell ref="AM25:AN25"/>
    <mergeCell ref="AO25:AP25"/>
    <mergeCell ref="R25:S25"/>
    <mergeCell ref="T25:U25"/>
    <mergeCell ref="V25:W25"/>
    <mergeCell ref="X25:Y25"/>
    <mergeCell ref="Z25:AA25"/>
    <mergeCell ref="AB25:AD25"/>
    <mergeCell ref="AQ26:AR26"/>
    <mergeCell ref="AS26:AT26"/>
    <mergeCell ref="AU26:AV26"/>
    <mergeCell ref="AW26:AX26"/>
    <mergeCell ref="E27:G27"/>
    <mergeCell ref="H27:I27"/>
    <mergeCell ref="J27:K27"/>
    <mergeCell ref="L27:M27"/>
    <mergeCell ref="N27:O27"/>
    <mergeCell ref="P27:Q27"/>
    <mergeCell ref="AE26:AF26"/>
    <mergeCell ref="AG26:AH26"/>
    <mergeCell ref="AI26:AJ26"/>
    <mergeCell ref="AK26:AL26"/>
    <mergeCell ref="AM26:AN26"/>
    <mergeCell ref="AO26:AP26"/>
    <mergeCell ref="R26:S26"/>
    <mergeCell ref="T26:U26"/>
    <mergeCell ref="V26:W26"/>
    <mergeCell ref="X26:Y26"/>
    <mergeCell ref="Z26:AA26"/>
    <mergeCell ref="AB26:AD26"/>
    <mergeCell ref="AQ27:AR27"/>
    <mergeCell ref="AS27:AT27"/>
    <mergeCell ref="AU27:AV27"/>
    <mergeCell ref="AW27:AX27"/>
    <mergeCell ref="E28:G28"/>
    <mergeCell ref="H28:I28"/>
    <mergeCell ref="J28:K28"/>
    <mergeCell ref="L28:M28"/>
    <mergeCell ref="N28:O28"/>
    <mergeCell ref="P28:Q28"/>
    <mergeCell ref="AE27:AF27"/>
    <mergeCell ref="AG27:AH27"/>
    <mergeCell ref="AI27:AJ27"/>
    <mergeCell ref="AK27:AL27"/>
    <mergeCell ref="AM27:AN27"/>
    <mergeCell ref="AO27:AP27"/>
    <mergeCell ref="R27:S27"/>
    <mergeCell ref="T27:U27"/>
    <mergeCell ref="V27:W27"/>
    <mergeCell ref="X27:Y27"/>
    <mergeCell ref="Z27:AA27"/>
    <mergeCell ref="AB27:AD27"/>
    <mergeCell ref="AQ28:AR28"/>
    <mergeCell ref="AS28:AT28"/>
    <mergeCell ref="AU28:AV28"/>
    <mergeCell ref="AW28:AX28"/>
    <mergeCell ref="E29:G29"/>
    <mergeCell ref="H29:I29"/>
    <mergeCell ref="J29:K29"/>
    <mergeCell ref="L29:M29"/>
    <mergeCell ref="N29:O29"/>
    <mergeCell ref="P29:Q29"/>
    <mergeCell ref="AE28:AF28"/>
    <mergeCell ref="AG28:AH28"/>
    <mergeCell ref="AI28:AJ28"/>
    <mergeCell ref="AK28:AL28"/>
    <mergeCell ref="AM28:AN28"/>
    <mergeCell ref="AO28:AP28"/>
    <mergeCell ref="R28:S28"/>
    <mergeCell ref="T28:U28"/>
    <mergeCell ref="V28:W28"/>
    <mergeCell ref="X28:Y28"/>
    <mergeCell ref="Z28:AA28"/>
    <mergeCell ref="AB28:AD28"/>
    <mergeCell ref="AQ29:AR29"/>
    <mergeCell ref="AS29:AT29"/>
    <mergeCell ref="AU29:AV29"/>
    <mergeCell ref="AW29:AX29"/>
    <mergeCell ref="E30:G30"/>
    <mergeCell ref="H30:I30"/>
    <mergeCell ref="J30:K30"/>
    <mergeCell ref="L30:M30"/>
    <mergeCell ref="N30:O30"/>
    <mergeCell ref="P30:Q30"/>
    <mergeCell ref="AE29:AF29"/>
    <mergeCell ref="AG29:AH29"/>
    <mergeCell ref="AI29:AJ29"/>
    <mergeCell ref="AK29:AL29"/>
    <mergeCell ref="AM29:AN29"/>
    <mergeCell ref="AO29:AP29"/>
    <mergeCell ref="R29:S29"/>
    <mergeCell ref="T29:U29"/>
    <mergeCell ref="V29:W29"/>
    <mergeCell ref="X29:Y29"/>
    <mergeCell ref="Z29:AA29"/>
    <mergeCell ref="AB29:AD29"/>
    <mergeCell ref="AQ30:AR30"/>
    <mergeCell ref="AS30:AT30"/>
    <mergeCell ref="AU30:AV30"/>
    <mergeCell ref="AW30:AX30"/>
    <mergeCell ref="E31:G31"/>
    <mergeCell ref="H31:I31"/>
    <mergeCell ref="J31:K31"/>
    <mergeCell ref="L31:M31"/>
    <mergeCell ref="N31:O31"/>
    <mergeCell ref="P31:Q31"/>
    <mergeCell ref="AE30:AF30"/>
    <mergeCell ref="AG30:AH30"/>
    <mergeCell ref="AI30:AJ30"/>
    <mergeCell ref="AK30:AL30"/>
    <mergeCell ref="AM30:AN30"/>
    <mergeCell ref="AO30:AP30"/>
    <mergeCell ref="R30:S30"/>
    <mergeCell ref="T30:U30"/>
    <mergeCell ref="V30:W30"/>
    <mergeCell ref="X30:Y30"/>
    <mergeCell ref="Z30:AA30"/>
    <mergeCell ref="AB30:AD30"/>
    <mergeCell ref="AQ31:AR31"/>
    <mergeCell ref="AS31:AT31"/>
    <mergeCell ref="AU31:AV31"/>
    <mergeCell ref="AW31:AX31"/>
    <mergeCell ref="E32:G32"/>
    <mergeCell ref="H32:I32"/>
    <mergeCell ref="J32:K32"/>
    <mergeCell ref="L32:M32"/>
    <mergeCell ref="N32:O32"/>
    <mergeCell ref="P32:Q32"/>
    <mergeCell ref="AE31:AF31"/>
    <mergeCell ref="AG31:AH31"/>
    <mergeCell ref="AI31:AJ31"/>
    <mergeCell ref="AK31:AL31"/>
    <mergeCell ref="AM31:AN31"/>
    <mergeCell ref="AO31:AP31"/>
    <mergeCell ref="R31:S31"/>
    <mergeCell ref="T31:U31"/>
    <mergeCell ref="V31:W31"/>
    <mergeCell ref="X31:Y31"/>
    <mergeCell ref="Z31:AA31"/>
    <mergeCell ref="AB31:AD31"/>
    <mergeCell ref="AQ32:AR32"/>
    <mergeCell ref="AS32:AT32"/>
    <mergeCell ref="AU32:AV32"/>
    <mergeCell ref="AW32:AX32"/>
    <mergeCell ref="E33:G33"/>
    <mergeCell ref="H33:I33"/>
    <mergeCell ref="J33:K33"/>
    <mergeCell ref="L33:M33"/>
    <mergeCell ref="N33:O33"/>
    <mergeCell ref="P33:Q33"/>
    <mergeCell ref="AE32:AF32"/>
    <mergeCell ref="AG32:AH32"/>
    <mergeCell ref="AI32:AJ32"/>
    <mergeCell ref="AK32:AL32"/>
    <mergeCell ref="AM32:AN32"/>
    <mergeCell ref="AO32:AP32"/>
    <mergeCell ref="R32:S32"/>
    <mergeCell ref="T32:U32"/>
    <mergeCell ref="V32:W32"/>
    <mergeCell ref="X32:Y32"/>
    <mergeCell ref="Z32:AA32"/>
    <mergeCell ref="AB32:AD32"/>
    <mergeCell ref="AQ33:AR33"/>
    <mergeCell ref="AS33:AT33"/>
    <mergeCell ref="AU33:AV33"/>
    <mergeCell ref="AW33:AX33"/>
    <mergeCell ref="E34:G34"/>
    <mergeCell ref="H34:I34"/>
    <mergeCell ref="J34:K34"/>
    <mergeCell ref="L34:M34"/>
    <mergeCell ref="N34:O34"/>
    <mergeCell ref="P34:Q34"/>
    <mergeCell ref="AE33:AF33"/>
    <mergeCell ref="AG33:AH33"/>
    <mergeCell ref="AI33:AJ33"/>
    <mergeCell ref="AK33:AL33"/>
    <mergeCell ref="AM33:AN33"/>
    <mergeCell ref="AO33:AP33"/>
    <mergeCell ref="R33:S33"/>
    <mergeCell ref="T33:U33"/>
    <mergeCell ref="V33:W33"/>
    <mergeCell ref="X33:Y33"/>
    <mergeCell ref="Z33:AA33"/>
    <mergeCell ref="AB33:AD33"/>
    <mergeCell ref="AQ34:AR34"/>
    <mergeCell ref="AS34:AT34"/>
    <mergeCell ref="AU34:AV34"/>
    <mergeCell ref="AW34:AX34"/>
    <mergeCell ref="E35:G35"/>
    <mergeCell ref="H35:I35"/>
    <mergeCell ref="J35:K35"/>
    <mergeCell ref="L35:M35"/>
    <mergeCell ref="N35:O35"/>
    <mergeCell ref="P35:Q35"/>
    <mergeCell ref="AE34:AF34"/>
    <mergeCell ref="AG34:AH34"/>
    <mergeCell ref="AI34:AJ34"/>
    <mergeCell ref="AK34:AL34"/>
    <mergeCell ref="AM34:AN34"/>
    <mergeCell ref="AO34:AP34"/>
    <mergeCell ref="R34:S34"/>
    <mergeCell ref="T34:U34"/>
    <mergeCell ref="V34:W34"/>
    <mergeCell ref="X34:Y34"/>
    <mergeCell ref="Z34:AA34"/>
    <mergeCell ref="AB34:AD34"/>
    <mergeCell ref="AQ35:AR35"/>
    <mergeCell ref="AS35:AT35"/>
    <mergeCell ref="AU35:AV35"/>
    <mergeCell ref="AW35:AX35"/>
    <mergeCell ref="E36:G36"/>
    <mergeCell ref="H36:I36"/>
    <mergeCell ref="J36:K36"/>
    <mergeCell ref="L36:M36"/>
    <mergeCell ref="N36:O36"/>
    <mergeCell ref="P36:Q36"/>
    <mergeCell ref="AE35:AF35"/>
    <mergeCell ref="AG35:AH35"/>
    <mergeCell ref="AI35:AJ35"/>
    <mergeCell ref="AK35:AL35"/>
    <mergeCell ref="AM35:AN35"/>
    <mergeCell ref="AO35:AP35"/>
    <mergeCell ref="R35:S35"/>
    <mergeCell ref="T35:U35"/>
    <mergeCell ref="V35:W35"/>
    <mergeCell ref="X35:Y35"/>
    <mergeCell ref="Z35:AA35"/>
    <mergeCell ref="AB35:AD35"/>
    <mergeCell ref="AQ36:AR36"/>
    <mergeCell ref="AS36:AT36"/>
    <mergeCell ref="AU36:AV36"/>
    <mergeCell ref="AW36:AX36"/>
    <mergeCell ref="E37:G37"/>
    <mergeCell ref="H37:I37"/>
    <mergeCell ref="J37:K37"/>
    <mergeCell ref="L37:M37"/>
    <mergeCell ref="N37:O37"/>
    <mergeCell ref="P37:Q37"/>
    <mergeCell ref="AE36:AF36"/>
    <mergeCell ref="AG36:AH36"/>
    <mergeCell ref="AI36:AJ36"/>
    <mergeCell ref="AK36:AL36"/>
    <mergeCell ref="AM36:AN36"/>
    <mergeCell ref="AO36:AP36"/>
    <mergeCell ref="R36:S36"/>
    <mergeCell ref="T36:U36"/>
    <mergeCell ref="V36:W36"/>
    <mergeCell ref="X36:Y36"/>
    <mergeCell ref="Z36:AA36"/>
    <mergeCell ref="AB36:AD36"/>
    <mergeCell ref="AQ37:AR37"/>
    <mergeCell ref="AS37:AT37"/>
    <mergeCell ref="AU37:AV37"/>
    <mergeCell ref="AW37:AX37"/>
    <mergeCell ref="E38:G38"/>
    <mergeCell ref="H38:I38"/>
    <mergeCell ref="J38:K38"/>
    <mergeCell ref="L38:M38"/>
    <mergeCell ref="N38:O38"/>
    <mergeCell ref="P38:Q38"/>
    <mergeCell ref="AE37:AF37"/>
    <mergeCell ref="AG37:AH37"/>
    <mergeCell ref="AI37:AJ37"/>
    <mergeCell ref="AK37:AL37"/>
    <mergeCell ref="AM37:AN37"/>
    <mergeCell ref="AO37:AP37"/>
    <mergeCell ref="R37:S37"/>
    <mergeCell ref="T37:U37"/>
    <mergeCell ref="V37:W37"/>
    <mergeCell ref="X37:Y37"/>
    <mergeCell ref="Z37:AA37"/>
    <mergeCell ref="AB37:AD37"/>
    <mergeCell ref="AQ38:AR38"/>
    <mergeCell ref="AS38:AT38"/>
    <mergeCell ref="AU38:AV38"/>
    <mergeCell ref="AW38:AX38"/>
    <mergeCell ref="E39:G39"/>
    <mergeCell ref="H39:I39"/>
    <mergeCell ref="J39:K39"/>
    <mergeCell ref="L39:M39"/>
    <mergeCell ref="N39:O39"/>
    <mergeCell ref="P39:Q39"/>
    <mergeCell ref="AE38:AF38"/>
    <mergeCell ref="AG38:AH38"/>
    <mergeCell ref="AI38:AJ38"/>
    <mergeCell ref="AK38:AL38"/>
    <mergeCell ref="AM38:AN38"/>
    <mergeCell ref="AO38:AP38"/>
    <mergeCell ref="R38:S38"/>
    <mergeCell ref="T38:U38"/>
    <mergeCell ref="V38:W38"/>
    <mergeCell ref="X38:Y38"/>
    <mergeCell ref="Z38:AA38"/>
    <mergeCell ref="AB38:AD38"/>
    <mergeCell ref="AQ39:AR39"/>
    <mergeCell ref="AS39:AT39"/>
    <mergeCell ref="AU39:AV39"/>
    <mergeCell ref="AW39:AX39"/>
    <mergeCell ref="E40:G40"/>
    <mergeCell ref="H40:I40"/>
    <mergeCell ref="J40:K40"/>
    <mergeCell ref="L40:M40"/>
    <mergeCell ref="N40:O40"/>
    <mergeCell ref="P40:Q40"/>
    <mergeCell ref="AE39:AF39"/>
    <mergeCell ref="AG39:AH39"/>
    <mergeCell ref="AI39:AJ39"/>
    <mergeCell ref="AK39:AL39"/>
    <mergeCell ref="AM39:AN39"/>
    <mergeCell ref="AO39:AP39"/>
    <mergeCell ref="R39:S39"/>
    <mergeCell ref="T39:U39"/>
    <mergeCell ref="V39:W39"/>
    <mergeCell ref="X39:Y39"/>
    <mergeCell ref="Z39:AA39"/>
    <mergeCell ref="AB39:AD39"/>
    <mergeCell ref="AQ40:AR40"/>
    <mergeCell ref="AS40:AT40"/>
    <mergeCell ref="AU40:AV40"/>
    <mergeCell ref="AW40:AX40"/>
    <mergeCell ref="E41:G41"/>
    <mergeCell ref="H41:I41"/>
    <mergeCell ref="J41:K41"/>
    <mergeCell ref="L41:M41"/>
    <mergeCell ref="N41:O41"/>
    <mergeCell ref="P41:Q41"/>
    <mergeCell ref="AE40:AF40"/>
    <mergeCell ref="AG40:AH40"/>
    <mergeCell ref="AI40:AJ40"/>
    <mergeCell ref="AK40:AL40"/>
    <mergeCell ref="AM40:AN40"/>
    <mergeCell ref="AO40:AP40"/>
    <mergeCell ref="R40:S40"/>
    <mergeCell ref="T40:U40"/>
    <mergeCell ref="V40:W40"/>
    <mergeCell ref="X40:Y40"/>
    <mergeCell ref="Z40:AA40"/>
    <mergeCell ref="AB40:AD40"/>
    <mergeCell ref="AQ41:AR41"/>
    <mergeCell ref="AS41:AT41"/>
    <mergeCell ref="AU41:AV41"/>
    <mergeCell ref="AW41:AX41"/>
    <mergeCell ref="E42:G42"/>
    <mergeCell ref="H42:I42"/>
    <mergeCell ref="J42:K42"/>
    <mergeCell ref="L42:M42"/>
    <mergeCell ref="N42:O42"/>
    <mergeCell ref="P42:Q42"/>
    <mergeCell ref="AE41:AF41"/>
    <mergeCell ref="AG41:AH41"/>
    <mergeCell ref="AI41:AJ41"/>
    <mergeCell ref="AK41:AL41"/>
    <mergeCell ref="AM41:AN41"/>
    <mergeCell ref="AO41:AP41"/>
    <mergeCell ref="R41:S41"/>
    <mergeCell ref="T41:U41"/>
    <mergeCell ref="V41:W41"/>
    <mergeCell ref="X41:Y41"/>
    <mergeCell ref="Z41:AA41"/>
    <mergeCell ref="AB41:AD41"/>
    <mergeCell ref="AQ42:AR42"/>
    <mergeCell ref="AS42:AT42"/>
    <mergeCell ref="AU42:AV42"/>
    <mergeCell ref="AW42:AX42"/>
    <mergeCell ref="E43:G43"/>
    <mergeCell ref="H43:I43"/>
    <mergeCell ref="J43:K43"/>
    <mergeCell ref="L43:M43"/>
    <mergeCell ref="N43:O43"/>
    <mergeCell ref="P43:Q43"/>
    <mergeCell ref="AE42:AF42"/>
    <mergeCell ref="AG42:AH42"/>
    <mergeCell ref="AI42:AJ42"/>
    <mergeCell ref="AK42:AL42"/>
    <mergeCell ref="AM42:AN42"/>
    <mergeCell ref="AO42:AP42"/>
    <mergeCell ref="R42:S42"/>
    <mergeCell ref="T42:U42"/>
    <mergeCell ref="V42:W42"/>
    <mergeCell ref="X42:Y42"/>
    <mergeCell ref="Z42:AA42"/>
    <mergeCell ref="AB42:AD42"/>
    <mergeCell ref="AQ43:AR43"/>
    <mergeCell ref="AS43:AT43"/>
    <mergeCell ref="AU43:AV43"/>
    <mergeCell ref="AW43:AX43"/>
    <mergeCell ref="E44:G44"/>
    <mergeCell ref="H44:I44"/>
    <mergeCell ref="J44:K44"/>
    <mergeCell ref="L44:M44"/>
    <mergeCell ref="N44:O44"/>
    <mergeCell ref="P44:Q44"/>
    <mergeCell ref="AE43:AF43"/>
    <mergeCell ref="AG43:AH43"/>
    <mergeCell ref="AI43:AJ43"/>
    <mergeCell ref="AK43:AL43"/>
    <mergeCell ref="AM43:AN43"/>
    <mergeCell ref="AO43:AP43"/>
    <mergeCell ref="R43:S43"/>
    <mergeCell ref="T43:U43"/>
    <mergeCell ref="V43:W43"/>
    <mergeCell ref="X43:Y43"/>
    <mergeCell ref="Z43:AA43"/>
    <mergeCell ref="AB43:AD43"/>
    <mergeCell ref="AQ44:AR44"/>
    <mergeCell ref="AS44:AT44"/>
    <mergeCell ref="AU44:AV44"/>
    <mergeCell ref="AW44:AX44"/>
    <mergeCell ref="E45:G45"/>
    <mergeCell ref="H45:I45"/>
    <mergeCell ref="J45:K45"/>
    <mergeCell ref="L45:M45"/>
    <mergeCell ref="N45:O45"/>
    <mergeCell ref="P45:Q45"/>
    <mergeCell ref="AE44:AF44"/>
    <mergeCell ref="AG44:AH44"/>
    <mergeCell ref="AI44:AJ44"/>
    <mergeCell ref="AK44:AL44"/>
    <mergeCell ref="AM44:AN44"/>
    <mergeCell ref="AO44:AP44"/>
    <mergeCell ref="R44:S44"/>
    <mergeCell ref="T44:U44"/>
    <mergeCell ref="V44:W44"/>
    <mergeCell ref="X44:Y44"/>
    <mergeCell ref="Z44:AA44"/>
    <mergeCell ref="AB44:AD44"/>
    <mergeCell ref="AQ45:AR45"/>
    <mergeCell ref="AS45:AT45"/>
    <mergeCell ref="AU45:AV45"/>
    <mergeCell ref="AW45:AX45"/>
    <mergeCell ref="E46:G46"/>
    <mergeCell ref="H46:I46"/>
    <mergeCell ref="J46:K46"/>
    <mergeCell ref="L46:M46"/>
    <mergeCell ref="N46:O46"/>
    <mergeCell ref="P46:Q46"/>
    <mergeCell ref="AE45:AF45"/>
    <mergeCell ref="AG45:AH45"/>
    <mergeCell ref="AI45:AJ45"/>
    <mergeCell ref="AK45:AL45"/>
    <mergeCell ref="AM45:AN45"/>
    <mergeCell ref="AO45:AP45"/>
    <mergeCell ref="R45:S45"/>
    <mergeCell ref="T45:U45"/>
    <mergeCell ref="V45:W45"/>
    <mergeCell ref="X45:Y45"/>
    <mergeCell ref="Z45:AA45"/>
    <mergeCell ref="AB45:AD45"/>
    <mergeCell ref="AQ46:AR46"/>
    <mergeCell ref="AS46:AT46"/>
    <mergeCell ref="AU46:AV46"/>
    <mergeCell ref="AW46:AX46"/>
    <mergeCell ref="E47:G47"/>
    <mergeCell ref="H47:I47"/>
    <mergeCell ref="J47:K47"/>
    <mergeCell ref="L47:M47"/>
    <mergeCell ref="N47:O47"/>
    <mergeCell ref="P47:Q47"/>
    <mergeCell ref="AE46:AF46"/>
    <mergeCell ref="AG46:AH46"/>
    <mergeCell ref="AI46:AJ46"/>
    <mergeCell ref="AK46:AL46"/>
    <mergeCell ref="AM46:AN46"/>
    <mergeCell ref="AO46:AP46"/>
    <mergeCell ref="R46:S46"/>
    <mergeCell ref="T46:U46"/>
    <mergeCell ref="V46:W46"/>
    <mergeCell ref="X46:Y46"/>
    <mergeCell ref="Z46:AA46"/>
    <mergeCell ref="AB46:AD46"/>
    <mergeCell ref="AQ47:AR47"/>
    <mergeCell ref="AS47:AT47"/>
    <mergeCell ref="AU47:AV47"/>
    <mergeCell ref="AW47:AX47"/>
    <mergeCell ref="E48:G48"/>
    <mergeCell ref="H48:I48"/>
    <mergeCell ref="J48:K48"/>
    <mergeCell ref="L48:M48"/>
    <mergeCell ref="N48:O48"/>
    <mergeCell ref="P48:Q48"/>
    <mergeCell ref="AE47:AF47"/>
    <mergeCell ref="AG47:AH47"/>
    <mergeCell ref="AI47:AJ47"/>
    <mergeCell ref="AK47:AL47"/>
    <mergeCell ref="AM47:AN47"/>
    <mergeCell ref="AO47:AP47"/>
    <mergeCell ref="R47:S47"/>
    <mergeCell ref="T47:U47"/>
    <mergeCell ref="V47:W47"/>
    <mergeCell ref="X47:Y47"/>
    <mergeCell ref="Z47:AA47"/>
    <mergeCell ref="AB47:AD47"/>
    <mergeCell ref="AQ48:AR48"/>
    <mergeCell ref="AS48:AT48"/>
    <mergeCell ref="AU48:AV48"/>
    <mergeCell ref="AW48:AX48"/>
    <mergeCell ref="E49:G49"/>
    <mergeCell ref="H49:I49"/>
    <mergeCell ref="J49:K49"/>
    <mergeCell ref="L49:M49"/>
    <mergeCell ref="N49:O49"/>
    <mergeCell ref="P49:Q49"/>
    <mergeCell ref="AE48:AF48"/>
    <mergeCell ref="AG48:AH48"/>
    <mergeCell ref="AI48:AJ48"/>
    <mergeCell ref="AK48:AL48"/>
    <mergeCell ref="AM48:AN48"/>
    <mergeCell ref="AO48:AP48"/>
    <mergeCell ref="R48:S48"/>
    <mergeCell ref="T48:U48"/>
    <mergeCell ref="V48:W48"/>
    <mergeCell ref="X48:Y48"/>
    <mergeCell ref="Z48:AA48"/>
    <mergeCell ref="AB48:AD48"/>
    <mergeCell ref="AQ49:AR49"/>
    <mergeCell ref="AS49:AT49"/>
    <mergeCell ref="AU49:AV49"/>
    <mergeCell ref="AW49:AX49"/>
    <mergeCell ref="E50:G50"/>
    <mergeCell ref="H50:I50"/>
    <mergeCell ref="J50:K50"/>
    <mergeCell ref="L50:M50"/>
    <mergeCell ref="N50:O50"/>
    <mergeCell ref="P50:Q50"/>
    <mergeCell ref="AE49:AF49"/>
    <mergeCell ref="AG49:AH49"/>
    <mergeCell ref="AI49:AJ49"/>
    <mergeCell ref="AK49:AL49"/>
    <mergeCell ref="AM49:AN49"/>
    <mergeCell ref="AO49:AP49"/>
    <mergeCell ref="R49:S49"/>
    <mergeCell ref="T49:U49"/>
    <mergeCell ref="V49:W49"/>
    <mergeCell ref="X49:Y49"/>
    <mergeCell ref="Z49:AA49"/>
    <mergeCell ref="AB49:AD49"/>
    <mergeCell ref="AQ50:AR50"/>
    <mergeCell ref="AS50:AT50"/>
    <mergeCell ref="AU50:AV50"/>
    <mergeCell ref="AW50:AX50"/>
    <mergeCell ref="E51:G51"/>
    <mergeCell ref="H51:I51"/>
    <mergeCell ref="J51:K51"/>
    <mergeCell ref="L51:M51"/>
    <mergeCell ref="N51:O51"/>
    <mergeCell ref="P51:Q51"/>
    <mergeCell ref="AE50:AF50"/>
    <mergeCell ref="AG50:AH50"/>
    <mergeCell ref="AI50:AJ50"/>
    <mergeCell ref="AK50:AL50"/>
    <mergeCell ref="AM50:AN50"/>
    <mergeCell ref="AO50:AP50"/>
    <mergeCell ref="R50:S50"/>
    <mergeCell ref="T50:U50"/>
    <mergeCell ref="V50:W50"/>
    <mergeCell ref="X50:Y50"/>
    <mergeCell ref="Z50:AA50"/>
    <mergeCell ref="AB50:AD50"/>
    <mergeCell ref="AQ51:AR51"/>
    <mergeCell ref="AS51:AT51"/>
    <mergeCell ref="AU51:AV51"/>
    <mergeCell ref="AW51:AX51"/>
    <mergeCell ref="E52:G52"/>
    <mergeCell ref="H52:I52"/>
    <mergeCell ref="J52:K52"/>
    <mergeCell ref="L52:M52"/>
    <mergeCell ref="N52:O52"/>
    <mergeCell ref="P52:Q52"/>
    <mergeCell ref="AE51:AF51"/>
    <mergeCell ref="AG51:AH51"/>
    <mergeCell ref="AI51:AJ51"/>
    <mergeCell ref="AK51:AL51"/>
    <mergeCell ref="AM51:AN51"/>
    <mergeCell ref="AO51:AP51"/>
    <mergeCell ref="R51:S51"/>
    <mergeCell ref="T51:U51"/>
    <mergeCell ref="V51:W51"/>
    <mergeCell ref="X51:Y51"/>
    <mergeCell ref="Z51:AA51"/>
    <mergeCell ref="AB51:AD51"/>
    <mergeCell ref="AQ52:AR52"/>
    <mergeCell ref="AS52:AT52"/>
    <mergeCell ref="AU52:AV52"/>
    <mergeCell ref="AW52:AX52"/>
    <mergeCell ref="E53:G53"/>
    <mergeCell ref="H53:I53"/>
    <mergeCell ref="J53:K53"/>
    <mergeCell ref="L53:M53"/>
    <mergeCell ref="N53:O53"/>
    <mergeCell ref="P53:Q53"/>
    <mergeCell ref="AE52:AF52"/>
    <mergeCell ref="AG52:AH52"/>
    <mergeCell ref="AI52:AJ52"/>
    <mergeCell ref="AK52:AL52"/>
    <mergeCell ref="AM52:AN52"/>
    <mergeCell ref="AO52:AP52"/>
    <mergeCell ref="R52:S52"/>
    <mergeCell ref="T52:U52"/>
    <mergeCell ref="V52:W52"/>
    <mergeCell ref="X52:Y52"/>
    <mergeCell ref="Z52:AA52"/>
    <mergeCell ref="AB52:AD52"/>
    <mergeCell ref="AQ53:AR53"/>
    <mergeCell ref="AS53:AT53"/>
    <mergeCell ref="AU53:AV53"/>
    <mergeCell ref="AW53:AX53"/>
    <mergeCell ref="E54:G54"/>
    <mergeCell ref="H54:I54"/>
    <mergeCell ref="J54:K54"/>
    <mergeCell ref="L54:M54"/>
    <mergeCell ref="N54:O54"/>
    <mergeCell ref="P54:Q54"/>
    <mergeCell ref="AE53:AF53"/>
    <mergeCell ref="AG53:AH53"/>
    <mergeCell ref="AI53:AJ53"/>
    <mergeCell ref="AK53:AL53"/>
    <mergeCell ref="AM53:AN53"/>
    <mergeCell ref="AO53:AP53"/>
    <mergeCell ref="R53:S53"/>
    <mergeCell ref="T53:U53"/>
    <mergeCell ref="V53:W53"/>
    <mergeCell ref="X53:Y53"/>
    <mergeCell ref="Z53:AA53"/>
    <mergeCell ref="AB53:AD53"/>
    <mergeCell ref="AW54:AX54"/>
    <mergeCell ref="E55:G55"/>
    <mergeCell ref="H55:I55"/>
    <mergeCell ref="J55:K55"/>
    <mergeCell ref="L55:M55"/>
    <mergeCell ref="N55:O55"/>
    <mergeCell ref="P55:Q55"/>
    <mergeCell ref="AE54:AF54"/>
    <mergeCell ref="AG54:AH54"/>
    <mergeCell ref="AI54:AJ54"/>
    <mergeCell ref="AK54:AL54"/>
    <mergeCell ref="AM54:AN54"/>
    <mergeCell ref="AO54:AP54"/>
    <mergeCell ref="R54:S54"/>
    <mergeCell ref="T54:U54"/>
    <mergeCell ref="V54:W54"/>
    <mergeCell ref="X54:Y54"/>
    <mergeCell ref="Z54:AA54"/>
    <mergeCell ref="AB54:AD54"/>
    <mergeCell ref="R55:S55"/>
    <mergeCell ref="T55:U55"/>
    <mergeCell ref="V55:W55"/>
    <mergeCell ref="X55:Y55"/>
    <mergeCell ref="Z55:AA55"/>
    <mergeCell ref="AB55:AD55"/>
    <mergeCell ref="AQ54:AR54"/>
    <mergeCell ref="AS54:AT54"/>
    <mergeCell ref="AU54:AV54"/>
    <mergeCell ref="AQ55:AR55"/>
    <mergeCell ref="AS55:AT55"/>
    <mergeCell ref="AU55:AV55"/>
    <mergeCell ref="AW55:AX55"/>
    <mergeCell ref="AE55:AF55"/>
    <mergeCell ref="AG55:AH55"/>
    <mergeCell ref="AI55:AJ55"/>
    <mergeCell ref="AK55:AL55"/>
    <mergeCell ref="AM55:AN55"/>
    <mergeCell ref="AO55:AP55"/>
  </mergeCells>
  <pageMargins left="0.25" right="0.25" top="0.25" bottom="0.25" header="0.25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7C617-DE7A-4DDA-9C8B-3E5CCA3F4393}">
  <sheetPr codeName="Sheet6">
    <outlinePr summaryBelow="0"/>
    <pageSetUpPr fitToPage="1"/>
  </sheetPr>
  <dimension ref="A1:H129"/>
  <sheetViews>
    <sheetView view="pageBreakPreview" zoomScaleNormal="100" zoomScaleSheetLayoutView="100" workbookViewId="0">
      <selection sqref="A1:L7"/>
    </sheetView>
  </sheetViews>
  <sheetFormatPr defaultColWidth="9.140625" defaultRowHeight="15.75" outlineLevelRow="3" x14ac:dyDescent="0.25"/>
  <cols>
    <col min="1" max="1" width="17.42578125" style="2" customWidth="1"/>
    <col min="2" max="2" width="65" style="9" customWidth="1"/>
    <col min="3" max="3" width="20.42578125" style="43" customWidth="1"/>
    <col min="4" max="4" width="9.85546875" style="8" customWidth="1"/>
    <col min="5" max="5" width="9" style="8" bestFit="1" customWidth="1"/>
    <col min="6" max="6" width="9.140625" style="8" customWidth="1"/>
    <col min="7" max="8" width="12" style="10" customWidth="1"/>
    <col min="9" max="10" width="7.85546875" style="2" customWidth="1"/>
    <col min="11" max="12" width="9.140625" style="2" customWidth="1"/>
    <col min="13" max="16384" width="9.140625" style="2"/>
  </cols>
  <sheetData>
    <row r="1" spans="1:8" ht="82.5" customHeight="1" thickBot="1" x14ac:dyDescent="0.25">
      <c r="A1" s="1"/>
      <c r="B1" s="118" t="s">
        <v>0</v>
      </c>
      <c r="C1" s="118"/>
      <c r="D1" s="118"/>
      <c r="E1" s="118"/>
      <c r="F1" s="119"/>
      <c r="G1" s="120"/>
      <c r="H1" s="121"/>
    </row>
    <row r="2" spans="1:8" ht="37.5" customHeight="1" thickTop="1" x14ac:dyDescent="0.2">
      <c r="A2" s="122" t="s">
        <v>1</v>
      </c>
      <c r="B2" s="123"/>
      <c r="C2" s="123"/>
      <c r="D2" s="124" t="s">
        <v>2</v>
      </c>
      <c r="E2" s="125"/>
      <c r="F2" s="126" t="s">
        <v>3</v>
      </c>
      <c r="G2" s="124"/>
      <c r="H2" s="65">
        <v>46196</v>
      </c>
    </row>
    <row r="3" spans="1:8" ht="35.25" customHeight="1" x14ac:dyDescent="0.2">
      <c r="A3" s="3" t="s">
        <v>4</v>
      </c>
      <c r="B3" s="127" t="s">
        <v>5</v>
      </c>
      <c r="C3" s="128"/>
      <c r="D3" s="128"/>
      <c r="E3" s="129"/>
      <c r="F3" s="130" t="s">
        <v>273</v>
      </c>
      <c r="G3" s="130"/>
      <c r="H3" s="130"/>
    </row>
    <row r="4" spans="1:8" ht="39.950000000000003" customHeight="1" x14ac:dyDescent="0.2">
      <c r="A4" s="4" t="s">
        <v>6</v>
      </c>
      <c r="B4" s="5" t="s">
        <v>7</v>
      </c>
      <c r="C4" s="37" t="s">
        <v>8</v>
      </c>
      <c r="D4" s="4" t="s">
        <v>9</v>
      </c>
      <c r="E4" s="6" t="s">
        <v>10</v>
      </c>
      <c r="F4" s="6" t="s">
        <v>11</v>
      </c>
      <c r="G4" s="7" t="s">
        <v>12</v>
      </c>
      <c r="H4" s="7" t="s">
        <v>13</v>
      </c>
    </row>
    <row r="5" spans="1:8" ht="37.5" customHeight="1" x14ac:dyDescent="0.2">
      <c r="A5" s="15">
        <v>1</v>
      </c>
      <c r="B5" s="16" t="s">
        <v>14</v>
      </c>
      <c r="C5" s="17">
        <f>SUM(C13,C29,C97)</f>
        <v>3022354972000</v>
      </c>
      <c r="D5" s="22">
        <f>SUM(D13,D6,D29,D97)</f>
        <v>1</v>
      </c>
      <c r="E5" s="29">
        <v>1</v>
      </c>
      <c r="F5" s="29"/>
      <c r="G5" s="29"/>
      <c r="H5" s="29"/>
    </row>
    <row r="6" spans="1:8" ht="35.1" customHeight="1" outlineLevel="1" x14ac:dyDescent="0.2">
      <c r="A6" s="18">
        <v>1.1000000000000001</v>
      </c>
      <c r="B6" s="19" t="s">
        <v>15</v>
      </c>
      <c r="C6" s="38"/>
      <c r="D6" s="23">
        <f>F6*E5</f>
        <v>0</v>
      </c>
      <c r="E6" s="30"/>
      <c r="F6" s="30">
        <v>0</v>
      </c>
      <c r="G6" s="30"/>
      <c r="H6" s="30"/>
    </row>
    <row r="7" spans="1:8" ht="35.1" customHeight="1" outlineLevel="2" x14ac:dyDescent="0.2">
      <c r="A7" s="11" t="s">
        <v>16</v>
      </c>
      <c r="B7" s="12" t="s">
        <v>17</v>
      </c>
      <c r="C7" s="39"/>
      <c r="D7" s="33">
        <f t="shared" ref="D7:D12" si="0">G7*$F$6*$E$5</f>
        <v>0</v>
      </c>
      <c r="E7" s="28"/>
      <c r="F7" s="28"/>
      <c r="G7" s="26">
        <v>0</v>
      </c>
      <c r="H7" s="26"/>
    </row>
    <row r="8" spans="1:8" ht="35.1" customHeight="1" outlineLevel="2" x14ac:dyDescent="0.2">
      <c r="A8" s="11" t="s">
        <v>18</v>
      </c>
      <c r="B8" s="12" t="s">
        <v>19</v>
      </c>
      <c r="C8" s="39"/>
      <c r="D8" s="33">
        <f t="shared" si="0"/>
        <v>0</v>
      </c>
      <c r="E8" s="28"/>
      <c r="F8" s="28"/>
      <c r="G8" s="26">
        <v>0</v>
      </c>
      <c r="H8" s="26"/>
    </row>
    <row r="9" spans="1:8" ht="35.1" customHeight="1" outlineLevel="2" x14ac:dyDescent="0.2">
      <c r="A9" s="11" t="s">
        <v>20</v>
      </c>
      <c r="B9" s="12" t="s">
        <v>21</v>
      </c>
      <c r="C9" s="39"/>
      <c r="D9" s="33">
        <f t="shared" si="0"/>
        <v>0</v>
      </c>
      <c r="E9" s="28"/>
      <c r="F9" s="28"/>
      <c r="G9" s="26">
        <v>0</v>
      </c>
      <c r="H9" s="26"/>
    </row>
    <row r="10" spans="1:8" ht="35.1" customHeight="1" outlineLevel="2" x14ac:dyDescent="0.2">
      <c r="A10" s="11" t="s">
        <v>22</v>
      </c>
      <c r="B10" s="12" t="s">
        <v>23</v>
      </c>
      <c r="C10" s="39"/>
      <c r="D10" s="33">
        <f t="shared" si="0"/>
        <v>0</v>
      </c>
      <c r="E10" s="28"/>
      <c r="F10" s="28"/>
      <c r="G10" s="26">
        <v>0</v>
      </c>
      <c r="H10" s="26"/>
    </row>
    <row r="11" spans="1:8" ht="35.1" customHeight="1" outlineLevel="2" x14ac:dyDescent="0.2">
      <c r="A11" s="11" t="s">
        <v>24</v>
      </c>
      <c r="B11" s="12" t="s">
        <v>25</v>
      </c>
      <c r="C11" s="39"/>
      <c r="D11" s="33">
        <f t="shared" si="0"/>
        <v>0</v>
      </c>
      <c r="E11" s="28"/>
      <c r="F11" s="28"/>
      <c r="G11" s="26">
        <v>0</v>
      </c>
      <c r="H11" s="26"/>
    </row>
    <row r="12" spans="1:8" ht="35.1" customHeight="1" outlineLevel="2" x14ac:dyDescent="0.2">
      <c r="A12" s="11" t="s">
        <v>26</v>
      </c>
      <c r="B12" s="12" t="s">
        <v>27</v>
      </c>
      <c r="C12" s="39"/>
      <c r="D12" s="33">
        <f t="shared" si="0"/>
        <v>0</v>
      </c>
      <c r="E12" s="26"/>
      <c r="F12" s="26"/>
      <c r="G12" s="26">
        <v>0</v>
      </c>
      <c r="H12" s="26"/>
    </row>
    <row r="13" spans="1:8" ht="35.1" customHeight="1" outlineLevel="1" x14ac:dyDescent="0.2">
      <c r="A13" s="18">
        <v>1.2</v>
      </c>
      <c r="B13" s="19" t="s">
        <v>28</v>
      </c>
      <c r="C13" s="38">
        <f>SUM(C14:C28)</f>
        <v>53800000000</v>
      </c>
      <c r="D13" s="23">
        <f>F13*E5</f>
        <v>2.5000000000000001E-2</v>
      </c>
      <c r="E13" s="30"/>
      <c r="F13" s="30">
        <v>2.5000000000000001E-2</v>
      </c>
      <c r="G13" s="30"/>
      <c r="H13" s="30"/>
    </row>
    <row r="14" spans="1:8" ht="35.1" customHeight="1" outlineLevel="2" x14ac:dyDescent="0.2">
      <c r="A14" s="13" t="s">
        <v>29</v>
      </c>
      <c r="B14" s="12" t="s">
        <v>30</v>
      </c>
      <c r="C14" s="40">
        <v>3500000000</v>
      </c>
      <c r="D14" s="34">
        <f>G14*F13*E5</f>
        <v>1.6263940520446097E-3</v>
      </c>
      <c r="E14" s="28"/>
      <c r="F14" s="26"/>
      <c r="G14" s="26">
        <f>C14/$C$13</f>
        <v>6.5055762081784388E-2</v>
      </c>
      <c r="H14" s="26"/>
    </row>
    <row r="15" spans="1:8" ht="69.75" customHeight="1" outlineLevel="2" x14ac:dyDescent="0.2">
      <c r="A15" s="13" t="s">
        <v>31</v>
      </c>
      <c r="B15" s="12" t="s">
        <v>32</v>
      </c>
      <c r="C15" s="131">
        <v>15000000000</v>
      </c>
      <c r="D15" s="132">
        <f>G15*F13*E5</f>
        <v>6.9702602230483279E-3</v>
      </c>
      <c r="E15" s="133"/>
      <c r="F15" s="117"/>
      <c r="G15" s="117">
        <f>C15/$C$13</f>
        <v>0.27881040892193309</v>
      </c>
      <c r="H15" s="117"/>
    </row>
    <row r="16" spans="1:8" ht="56.25" customHeight="1" outlineLevel="2" x14ac:dyDescent="0.2">
      <c r="A16" s="13" t="s">
        <v>33</v>
      </c>
      <c r="B16" s="12" t="s">
        <v>34</v>
      </c>
      <c r="C16" s="131"/>
      <c r="D16" s="132"/>
      <c r="E16" s="133"/>
      <c r="F16" s="117"/>
      <c r="G16" s="117"/>
      <c r="H16" s="117"/>
    </row>
    <row r="17" spans="1:8" ht="44.25" customHeight="1" outlineLevel="2" x14ac:dyDescent="0.2">
      <c r="A17" s="13" t="s">
        <v>35</v>
      </c>
      <c r="B17" s="12" t="s">
        <v>36</v>
      </c>
      <c r="C17" s="131"/>
      <c r="D17" s="132"/>
      <c r="E17" s="133"/>
      <c r="F17" s="117"/>
      <c r="G17" s="117"/>
      <c r="H17" s="117"/>
    </row>
    <row r="18" spans="1:8" ht="35.1" customHeight="1" outlineLevel="2" x14ac:dyDescent="0.2">
      <c r="A18" s="13" t="s">
        <v>37</v>
      </c>
      <c r="B18" s="12" t="s">
        <v>38</v>
      </c>
      <c r="C18" s="40">
        <v>2000000000</v>
      </c>
      <c r="D18" s="34">
        <f t="shared" ref="D18:D28" si="1">G18*$F$13*$E$5</f>
        <v>9.2936802973977702E-4</v>
      </c>
      <c r="E18" s="28"/>
      <c r="F18" s="26"/>
      <c r="G18" s="26">
        <f t="shared" ref="G18:G24" si="2">C18/$C$13</f>
        <v>3.717472118959108E-2</v>
      </c>
      <c r="H18" s="26"/>
    </row>
    <row r="19" spans="1:8" ht="35.1" customHeight="1" outlineLevel="2" x14ac:dyDescent="0.2">
      <c r="A19" s="13" t="s">
        <v>39</v>
      </c>
      <c r="B19" s="12" t="s">
        <v>40</v>
      </c>
      <c r="C19" s="40">
        <v>1800000000</v>
      </c>
      <c r="D19" s="34">
        <f t="shared" si="1"/>
        <v>8.3643122676579917E-4</v>
      </c>
      <c r="E19" s="28"/>
      <c r="F19" s="26"/>
      <c r="G19" s="26">
        <f t="shared" si="2"/>
        <v>3.3457249070631967E-2</v>
      </c>
      <c r="H19" s="26"/>
    </row>
    <row r="20" spans="1:8" ht="35.1" customHeight="1" outlineLevel="2" x14ac:dyDescent="0.2">
      <c r="A20" s="13" t="s">
        <v>41</v>
      </c>
      <c r="B20" s="12" t="s">
        <v>42</v>
      </c>
      <c r="C20" s="40">
        <v>6000000000</v>
      </c>
      <c r="D20" s="34">
        <f t="shared" si="1"/>
        <v>2.7881040892193312E-3</v>
      </c>
      <c r="E20" s="28"/>
      <c r="F20" s="26"/>
      <c r="G20" s="26">
        <f t="shared" si="2"/>
        <v>0.11152416356877323</v>
      </c>
      <c r="H20" s="26"/>
    </row>
    <row r="21" spans="1:8" ht="35.1" customHeight="1" outlineLevel="2" x14ac:dyDescent="0.2">
      <c r="A21" s="13" t="s">
        <v>43</v>
      </c>
      <c r="B21" s="12" t="s">
        <v>44</v>
      </c>
      <c r="C21" s="40">
        <v>3000000000</v>
      </c>
      <c r="D21" s="34">
        <f t="shared" si="1"/>
        <v>1.3940520446096656E-3</v>
      </c>
      <c r="E21" s="28"/>
      <c r="F21" s="26"/>
      <c r="G21" s="26">
        <f t="shared" si="2"/>
        <v>5.5762081784386616E-2</v>
      </c>
      <c r="H21" s="26"/>
    </row>
    <row r="22" spans="1:8" ht="35.1" customHeight="1" outlineLevel="2" x14ac:dyDescent="0.2">
      <c r="A22" s="13" t="s">
        <v>45</v>
      </c>
      <c r="B22" s="12" t="s">
        <v>46</v>
      </c>
      <c r="C22" s="40">
        <v>3500000000</v>
      </c>
      <c r="D22" s="34">
        <f t="shared" si="1"/>
        <v>1.6263940520446097E-3</v>
      </c>
      <c r="E22" s="28"/>
      <c r="F22" s="26"/>
      <c r="G22" s="26">
        <f t="shared" si="2"/>
        <v>6.5055762081784388E-2</v>
      </c>
      <c r="H22" s="26"/>
    </row>
    <row r="23" spans="1:8" ht="44.25" customHeight="1" outlineLevel="2" x14ac:dyDescent="0.2">
      <c r="A23" s="13" t="s">
        <v>47</v>
      </c>
      <c r="B23" s="12" t="s">
        <v>48</v>
      </c>
      <c r="C23" s="40">
        <v>4500000000</v>
      </c>
      <c r="D23" s="34">
        <f t="shared" si="1"/>
        <v>2.0910780669144984E-3</v>
      </c>
      <c r="E23" s="26"/>
      <c r="F23" s="26"/>
      <c r="G23" s="26">
        <f t="shared" si="2"/>
        <v>8.3643122676579931E-2</v>
      </c>
      <c r="H23" s="26"/>
    </row>
    <row r="24" spans="1:8" ht="34.5" customHeight="1" outlineLevel="2" x14ac:dyDescent="0.2">
      <c r="A24" s="13" t="s">
        <v>49</v>
      </c>
      <c r="B24" s="12" t="s">
        <v>50</v>
      </c>
      <c r="C24" s="40">
        <v>4000000000</v>
      </c>
      <c r="D24" s="34">
        <f t="shared" si="1"/>
        <v>1.858736059479554E-3</v>
      </c>
      <c r="E24" s="31"/>
      <c r="F24" s="26"/>
      <c r="G24" s="26">
        <f t="shared" si="2"/>
        <v>7.434944237918216E-2</v>
      </c>
      <c r="H24" s="26"/>
    </row>
    <row r="25" spans="1:8" ht="109.5" customHeight="1" outlineLevel="2" x14ac:dyDescent="0.2">
      <c r="A25" s="13" t="s">
        <v>51</v>
      </c>
      <c r="B25" s="12" t="s">
        <v>241</v>
      </c>
      <c r="C25" s="40">
        <v>5000000000</v>
      </c>
      <c r="D25" s="34">
        <f t="shared" si="1"/>
        <v>2.3234200743494425E-3</v>
      </c>
      <c r="E25" s="28"/>
      <c r="F25" s="26"/>
      <c r="G25" s="26">
        <f t="shared" ref="G25" si="3">C25/$C$13</f>
        <v>9.2936802973977689E-2</v>
      </c>
      <c r="H25" s="26"/>
    </row>
    <row r="26" spans="1:8" ht="95.25" customHeight="1" outlineLevel="2" x14ac:dyDescent="0.2">
      <c r="A26" s="13" t="s">
        <v>52</v>
      </c>
      <c r="B26" s="12" t="s">
        <v>53</v>
      </c>
      <c r="C26" s="40">
        <v>3500000000</v>
      </c>
      <c r="D26" s="35">
        <f t="shared" si="1"/>
        <v>1.6263940520446097E-3</v>
      </c>
      <c r="E26" s="28"/>
      <c r="F26" s="26"/>
      <c r="G26" s="26">
        <f>C26/$C$13</f>
        <v>6.5055762081784388E-2</v>
      </c>
      <c r="H26" s="26"/>
    </row>
    <row r="27" spans="1:8" ht="70.5" customHeight="1" outlineLevel="2" x14ac:dyDescent="0.2">
      <c r="A27" s="13" t="s">
        <v>54</v>
      </c>
      <c r="B27" s="12" t="s">
        <v>55</v>
      </c>
      <c r="C27" s="40">
        <v>500000000</v>
      </c>
      <c r="D27" s="34">
        <f t="shared" si="1"/>
        <v>2.3234200743494425E-4</v>
      </c>
      <c r="E27" s="28"/>
      <c r="F27" s="26"/>
      <c r="G27" s="26">
        <f>C27/$C$13</f>
        <v>9.2936802973977699E-3</v>
      </c>
      <c r="H27" s="26"/>
    </row>
    <row r="28" spans="1:8" ht="49.5" customHeight="1" outlineLevel="2" x14ac:dyDescent="0.2">
      <c r="A28" s="13" t="s">
        <v>56</v>
      </c>
      <c r="B28" s="12" t="s">
        <v>57</v>
      </c>
      <c r="C28" s="40">
        <v>1500000000</v>
      </c>
      <c r="D28" s="35">
        <f t="shared" si="1"/>
        <v>6.9702602230483279E-4</v>
      </c>
      <c r="E28" s="28"/>
      <c r="F28" s="26"/>
      <c r="G28" s="26">
        <f>C28/$C$13</f>
        <v>2.7881040892193308E-2</v>
      </c>
      <c r="H28" s="26"/>
    </row>
    <row r="29" spans="1:8" ht="35.1" customHeight="1" outlineLevel="1" x14ac:dyDescent="0.2">
      <c r="A29" s="18">
        <v>1.3</v>
      </c>
      <c r="B29" s="19" t="s">
        <v>58</v>
      </c>
      <c r="C29" s="38">
        <f>SUM(C30,C34,C38,C42,C46,C50,C54)</f>
        <v>2525014972000</v>
      </c>
      <c r="D29" s="23">
        <f>F29*E5</f>
        <v>0.83499999999999996</v>
      </c>
      <c r="E29" s="30"/>
      <c r="F29" s="30">
        <v>0.83499999999999996</v>
      </c>
      <c r="G29" s="30"/>
      <c r="H29" s="30"/>
    </row>
    <row r="30" spans="1:8" ht="35.1" customHeight="1" outlineLevel="2" x14ac:dyDescent="0.2">
      <c r="A30" s="20" t="s">
        <v>59</v>
      </c>
      <c r="B30" s="21" t="s">
        <v>60</v>
      </c>
      <c r="C30" s="41">
        <v>414367200000</v>
      </c>
      <c r="D30" s="24">
        <f>G30*$F$29*$E$5</f>
        <v>0.13702754868259054</v>
      </c>
      <c r="E30" s="32"/>
      <c r="F30" s="27"/>
      <c r="G30" s="27">
        <f>C30/$C$29</f>
        <v>0.16410484872166534</v>
      </c>
      <c r="H30" s="27"/>
    </row>
    <row r="31" spans="1:8" ht="35.1" customHeight="1" outlineLevel="3" x14ac:dyDescent="0.2">
      <c r="A31" s="14" t="s">
        <v>61</v>
      </c>
      <c r="B31" s="12" t="s">
        <v>62</v>
      </c>
      <c r="C31" s="40"/>
      <c r="D31" s="34">
        <f>H31*$G$30*$F$29*$E$5</f>
        <v>4.7959642038906687E-2</v>
      </c>
      <c r="E31" s="28"/>
      <c r="F31" s="26"/>
      <c r="G31" s="26"/>
      <c r="H31" s="26">
        <v>0.35</v>
      </c>
    </row>
    <row r="32" spans="1:8" ht="35.1" customHeight="1" outlineLevel="3" x14ac:dyDescent="0.2">
      <c r="A32" s="14" t="s">
        <v>63</v>
      </c>
      <c r="B32" s="12" t="s">
        <v>64</v>
      </c>
      <c r="C32" s="40"/>
      <c r="D32" s="35">
        <f t="shared" ref="D32:D33" si="4">H32*$G$30*$F$29*$E$5</f>
        <v>4.7959642038906687E-2</v>
      </c>
      <c r="E32" s="28"/>
      <c r="F32" s="26"/>
      <c r="G32" s="26"/>
      <c r="H32" s="26">
        <v>0.35</v>
      </c>
    </row>
    <row r="33" spans="1:8" ht="35.1" customHeight="1" outlineLevel="3" x14ac:dyDescent="0.2">
      <c r="A33" s="14" t="s">
        <v>65</v>
      </c>
      <c r="B33" s="12" t="s">
        <v>66</v>
      </c>
      <c r="C33" s="40"/>
      <c r="D33" s="35">
        <f t="shared" si="4"/>
        <v>4.1108264604777164E-2</v>
      </c>
      <c r="E33" s="28"/>
      <c r="F33" s="26"/>
      <c r="G33" s="26"/>
      <c r="H33" s="26">
        <v>0.3</v>
      </c>
    </row>
    <row r="34" spans="1:8" ht="35.1" customHeight="1" outlineLevel="2" x14ac:dyDescent="0.2">
      <c r="A34" s="20" t="s">
        <v>67</v>
      </c>
      <c r="B34" s="21" t="s">
        <v>68</v>
      </c>
      <c r="C34" s="41">
        <v>137190400000</v>
      </c>
      <c r="D34" s="24">
        <f>G34*$F$29*$E$5</f>
        <v>4.5367645447767266E-2</v>
      </c>
      <c r="E34" s="32"/>
      <c r="F34" s="27"/>
      <c r="G34" s="27">
        <f>C34/$C$29</f>
        <v>5.4332509518284153E-2</v>
      </c>
      <c r="H34" s="27"/>
    </row>
    <row r="35" spans="1:8" ht="35.1" customHeight="1" outlineLevel="3" x14ac:dyDescent="0.2">
      <c r="A35" s="14" t="s">
        <v>69</v>
      </c>
      <c r="B35" s="12" t="s">
        <v>62</v>
      </c>
      <c r="C35" s="40"/>
      <c r="D35" s="35">
        <f>H35*$G$34*$F$29*$E$5</f>
        <v>1.5878675906718542E-2</v>
      </c>
      <c r="E35" s="28"/>
      <c r="F35" s="26"/>
      <c r="G35" s="26"/>
      <c r="H35" s="26">
        <v>0.35</v>
      </c>
    </row>
    <row r="36" spans="1:8" ht="35.1" customHeight="1" outlineLevel="3" x14ac:dyDescent="0.2">
      <c r="A36" s="14" t="s">
        <v>70</v>
      </c>
      <c r="B36" s="12" t="s">
        <v>64</v>
      </c>
      <c r="C36" s="40"/>
      <c r="D36" s="35">
        <f t="shared" ref="D36:D37" si="5">H36*$G$34*$F$29*$E$5</f>
        <v>1.5878675906718542E-2</v>
      </c>
      <c r="E36" s="28"/>
      <c r="F36" s="26"/>
      <c r="G36" s="28"/>
      <c r="H36" s="26">
        <v>0.35</v>
      </c>
    </row>
    <row r="37" spans="1:8" ht="35.1" customHeight="1" outlineLevel="3" x14ac:dyDescent="0.2">
      <c r="A37" s="14" t="s">
        <v>71</v>
      </c>
      <c r="B37" s="12" t="s">
        <v>66</v>
      </c>
      <c r="C37" s="40"/>
      <c r="D37" s="35">
        <f t="shared" si="5"/>
        <v>1.3610293634330179E-2</v>
      </c>
      <c r="E37" s="28"/>
      <c r="F37" s="26"/>
      <c r="G37" s="28"/>
      <c r="H37" s="26">
        <v>0.3</v>
      </c>
    </row>
    <row r="38" spans="1:8" ht="35.1" customHeight="1" outlineLevel="2" x14ac:dyDescent="0.2">
      <c r="A38" s="20" t="s">
        <v>72</v>
      </c>
      <c r="B38" s="21" t="s">
        <v>73</v>
      </c>
      <c r="C38" s="41">
        <v>141421680000</v>
      </c>
      <c r="D38" s="24">
        <f>G38*$F$29*$E$5</f>
        <v>4.6766892121224216E-2</v>
      </c>
      <c r="E38" s="32"/>
      <c r="F38" s="27"/>
      <c r="G38" s="27">
        <f>C38/$C$29</f>
        <v>5.6008254037394276E-2</v>
      </c>
      <c r="H38" s="27"/>
    </row>
    <row r="39" spans="1:8" ht="35.1" customHeight="1" outlineLevel="3" x14ac:dyDescent="0.2">
      <c r="A39" s="14" t="s">
        <v>74</v>
      </c>
      <c r="B39" s="12" t="s">
        <v>62</v>
      </c>
      <c r="C39" s="40"/>
      <c r="D39" s="35">
        <f>H39*$G$38*$F$29*$E$5</f>
        <v>1.6368412242428475E-2</v>
      </c>
      <c r="E39" s="28"/>
      <c r="F39" s="26"/>
      <c r="G39" s="28"/>
      <c r="H39" s="26">
        <v>0.35</v>
      </c>
    </row>
    <row r="40" spans="1:8" ht="35.1" customHeight="1" outlineLevel="3" x14ac:dyDescent="0.2">
      <c r="A40" s="14" t="s">
        <v>75</v>
      </c>
      <c r="B40" s="12" t="s">
        <v>64</v>
      </c>
      <c r="C40" s="40"/>
      <c r="D40" s="35">
        <f t="shared" ref="D40" si="6">H40*$G$38*$F$29*$E$5</f>
        <v>1.6368412242428475E-2</v>
      </c>
      <c r="E40" s="28"/>
      <c r="F40" s="26"/>
      <c r="G40" s="28"/>
      <c r="H40" s="26">
        <v>0.35</v>
      </c>
    </row>
    <row r="41" spans="1:8" ht="35.1" customHeight="1" outlineLevel="3" x14ac:dyDescent="0.2">
      <c r="A41" s="14" t="s">
        <v>76</v>
      </c>
      <c r="B41" s="12" t="s">
        <v>66</v>
      </c>
      <c r="C41" s="40"/>
      <c r="D41" s="35">
        <f>H41*$G$38*$F$29*$E$5</f>
        <v>1.4030067636367265E-2</v>
      </c>
      <c r="E41" s="28"/>
      <c r="F41" s="26"/>
      <c r="G41" s="28"/>
      <c r="H41" s="26">
        <v>0.3</v>
      </c>
    </row>
    <row r="42" spans="1:8" ht="35.1" customHeight="1" outlineLevel="2" x14ac:dyDescent="0.2">
      <c r="A42" s="20" t="s">
        <v>77</v>
      </c>
      <c r="B42" s="21" t="s">
        <v>78</v>
      </c>
      <c r="C42" s="41">
        <v>991648000000</v>
      </c>
      <c r="D42" s="24">
        <f>G42*$F$29*$E$5</f>
        <v>0.32792917633440472</v>
      </c>
      <c r="E42" s="32"/>
      <c r="F42" s="27"/>
      <c r="G42" s="27">
        <f>C42/$C$29</f>
        <v>0.3927295524962931</v>
      </c>
      <c r="H42" s="27"/>
    </row>
    <row r="43" spans="1:8" ht="35.1" customHeight="1" outlineLevel="3" x14ac:dyDescent="0.2">
      <c r="A43" s="14" t="s">
        <v>79</v>
      </c>
      <c r="B43" s="12" t="s">
        <v>62</v>
      </c>
      <c r="C43" s="40"/>
      <c r="D43" s="35">
        <f>H43*$G$42*$F$29*$E$5</f>
        <v>0.11477521171704165</v>
      </c>
      <c r="E43" s="28"/>
      <c r="F43" s="26"/>
      <c r="G43" s="28"/>
      <c r="H43" s="26">
        <v>0.35</v>
      </c>
    </row>
    <row r="44" spans="1:8" ht="35.1" customHeight="1" outlineLevel="3" x14ac:dyDescent="0.2">
      <c r="A44" s="14" t="s">
        <v>80</v>
      </c>
      <c r="B44" s="12" t="s">
        <v>64</v>
      </c>
      <c r="C44" s="40"/>
      <c r="D44" s="35">
        <f t="shared" ref="D44:D45" si="7">H44*$G$42*$F$29*$E$5</f>
        <v>0.11477521171704165</v>
      </c>
      <c r="E44" s="26"/>
      <c r="F44" s="26"/>
      <c r="G44" s="26"/>
      <c r="H44" s="26">
        <v>0.35</v>
      </c>
    </row>
    <row r="45" spans="1:8" ht="35.1" customHeight="1" outlineLevel="3" x14ac:dyDescent="0.2">
      <c r="A45" s="14" t="s">
        <v>81</v>
      </c>
      <c r="B45" s="12" t="s">
        <v>66</v>
      </c>
      <c r="C45" s="40"/>
      <c r="D45" s="35">
        <f t="shared" si="7"/>
        <v>9.8378752900321415E-2</v>
      </c>
      <c r="E45" s="28"/>
      <c r="F45" s="28"/>
      <c r="G45" s="26"/>
      <c r="H45" s="26">
        <v>0.3</v>
      </c>
    </row>
    <row r="46" spans="1:8" ht="45" customHeight="1" outlineLevel="2" x14ac:dyDescent="0.2">
      <c r="A46" s="20" t="s">
        <v>82</v>
      </c>
      <c r="B46" s="21" t="s">
        <v>83</v>
      </c>
      <c r="C46" s="41">
        <v>330000000000</v>
      </c>
      <c r="D46" s="24">
        <f>G46*$F$29*$E$5</f>
        <v>0.10912806579588076</v>
      </c>
      <c r="E46" s="32"/>
      <c r="F46" s="27"/>
      <c r="G46" s="27">
        <f>C46/$C$29</f>
        <v>0.13069229436632426</v>
      </c>
      <c r="H46" s="27"/>
    </row>
    <row r="47" spans="1:8" ht="35.1" customHeight="1" outlineLevel="3" x14ac:dyDescent="0.2">
      <c r="A47" s="14" t="s">
        <v>84</v>
      </c>
      <c r="B47" s="12" t="s">
        <v>62</v>
      </c>
      <c r="C47" s="40"/>
      <c r="D47" s="34">
        <f>H47*$G$46*$F$29*$E$5</f>
        <v>3.8194823028558263E-2</v>
      </c>
      <c r="E47" s="28"/>
      <c r="F47" s="28"/>
      <c r="G47" s="28"/>
      <c r="H47" s="26">
        <v>0.35</v>
      </c>
    </row>
    <row r="48" spans="1:8" ht="35.1" customHeight="1" outlineLevel="3" x14ac:dyDescent="0.2">
      <c r="A48" s="14" t="s">
        <v>85</v>
      </c>
      <c r="B48" s="12" t="s">
        <v>64</v>
      </c>
      <c r="C48" s="40"/>
      <c r="D48" s="34">
        <f t="shared" ref="D48:D49" si="8">H48*$G$46*$F$29*$E$5</f>
        <v>3.8194823028558263E-2</v>
      </c>
      <c r="E48" s="28"/>
      <c r="F48" s="28"/>
      <c r="G48" s="26"/>
      <c r="H48" s="26">
        <v>0.35</v>
      </c>
    </row>
    <row r="49" spans="1:8" ht="35.1" customHeight="1" outlineLevel="3" x14ac:dyDescent="0.2">
      <c r="A49" s="14" t="s">
        <v>86</v>
      </c>
      <c r="B49" s="12" t="s">
        <v>66</v>
      </c>
      <c r="C49" s="40"/>
      <c r="D49" s="34">
        <f t="shared" si="8"/>
        <v>3.2738419738764228E-2</v>
      </c>
      <c r="E49" s="28"/>
      <c r="F49" s="28"/>
      <c r="G49" s="28"/>
      <c r="H49" s="26">
        <v>0.3</v>
      </c>
    </row>
    <row r="50" spans="1:8" ht="79.5" customHeight="1" outlineLevel="2" x14ac:dyDescent="0.2">
      <c r="A50" s="20" t="s">
        <v>87</v>
      </c>
      <c r="B50" s="21" t="s">
        <v>88</v>
      </c>
      <c r="C50" s="41">
        <v>76700000000</v>
      </c>
      <c r="D50" s="24">
        <f>G50*$F$29*$E$5</f>
        <v>2.5364008019830468E-2</v>
      </c>
      <c r="E50" s="32"/>
      <c r="F50" s="27"/>
      <c r="G50" s="27">
        <f>C50/$C$29</f>
        <v>3.0376057508779003E-2</v>
      </c>
      <c r="H50" s="27"/>
    </row>
    <row r="51" spans="1:8" ht="35.1" customHeight="1" outlineLevel="3" x14ac:dyDescent="0.2">
      <c r="A51" s="14" t="s">
        <v>89</v>
      </c>
      <c r="B51" s="12" t="s">
        <v>62</v>
      </c>
      <c r="C51" s="40"/>
      <c r="D51" s="34">
        <f>H51*$G$50*$F$29*$E$5</f>
        <v>8.8774028069406631E-3</v>
      </c>
      <c r="E51" s="28"/>
      <c r="F51" s="28"/>
      <c r="G51" s="28"/>
      <c r="H51" s="26">
        <v>0.35</v>
      </c>
    </row>
    <row r="52" spans="1:8" ht="35.1" customHeight="1" outlineLevel="3" x14ac:dyDescent="0.2">
      <c r="A52" s="14" t="s">
        <v>90</v>
      </c>
      <c r="B52" s="12" t="s">
        <v>64</v>
      </c>
      <c r="C52" s="40"/>
      <c r="D52" s="34">
        <f t="shared" ref="D52:D53" si="9">H52*$G$50*$F$29*$E$5</f>
        <v>8.8774028069406631E-3</v>
      </c>
      <c r="E52" s="28"/>
      <c r="F52" s="28"/>
      <c r="G52" s="28"/>
      <c r="H52" s="26">
        <v>0.35</v>
      </c>
    </row>
    <row r="53" spans="1:8" ht="35.1" customHeight="1" outlineLevel="3" x14ac:dyDescent="0.2">
      <c r="A53" s="14" t="s">
        <v>91</v>
      </c>
      <c r="B53" s="12" t="s">
        <v>66</v>
      </c>
      <c r="C53" s="40"/>
      <c r="D53" s="34">
        <f t="shared" si="9"/>
        <v>7.6092024059491396E-3</v>
      </c>
      <c r="E53" s="28"/>
      <c r="F53" s="28"/>
      <c r="G53" s="28"/>
      <c r="H53" s="26">
        <v>0.3</v>
      </c>
    </row>
    <row r="54" spans="1:8" ht="35.1" customHeight="1" outlineLevel="2" x14ac:dyDescent="0.2">
      <c r="A54" s="20" t="s">
        <v>92</v>
      </c>
      <c r="B54" s="21" t="s">
        <v>93</v>
      </c>
      <c r="C54" s="41">
        <f>SUM(C55:C96)</f>
        <v>433687692000</v>
      </c>
      <c r="D54" s="24">
        <f>G54*$F$29*$E$5</f>
        <v>0.14341666359830202</v>
      </c>
      <c r="E54" s="32"/>
      <c r="F54" s="27"/>
      <c r="G54" s="27">
        <f>C54/$C$29</f>
        <v>0.1717564833512599</v>
      </c>
      <c r="H54" s="27"/>
    </row>
    <row r="55" spans="1:8" ht="35.1" customHeight="1" outlineLevel="3" x14ac:dyDescent="0.2">
      <c r="A55" s="13" t="s">
        <v>94</v>
      </c>
      <c r="B55" s="12" t="s">
        <v>95</v>
      </c>
      <c r="C55" s="40">
        <v>28332800000</v>
      </c>
      <c r="D55" s="34">
        <f>H55*$G$54*$F$29*$E$5</f>
        <v>9.3694050381258488E-3</v>
      </c>
      <c r="E55" s="28"/>
      <c r="F55" s="28"/>
      <c r="G55" s="28"/>
      <c r="H55" s="26">
        <f>C55/$C$54</f>
        <v>6.5329960989531616E-2</v>
      </c>
    </row>
    <row r="56" spans="1:8" ht="35.1" customHeight="1" outlineLevel="3" x14ac:dyDescent="0.2">
      <c r="A56" s="13" t="s">
        <v>96</v>
      </c>
      <c r="B56" s="12" t="s">
        <v>97</v>
      </c>
      <c r="C56" s="40">
        <v>53310400000</v>
      </c>
      <c r="D56" s="34">
        <f t="shared" ref="D56:D96" si="10">H56*$G$54*$F$29*$E$5</f>
        <v>1.7629275269105217E-2</v>
      </c>
      <c r="E56" s="28"/>
      <c r="F56" s="28"/>
      <c r="G56" s="28"/>
      <c r="H56" s="26">
        <f t="shared" ref="H56:H96" si="11">C56/$C$54</f>
        <v>0.1229234792303029</v>
      </c>
    </row>
    <row r="57" spans="1:8" ht="35.1" customHeight="1" outlineLevel="3" x14ac:dyDescent="0.2">
      <c r="A57" s="13" t="s">
        <v>98</v>
      </c>
      <c r="B57" s="12" t="s">
        <v>99</v>
      </c>
      <c r="C57" s="40">
        <v>6570600000</v>
      </c>
      <c r="D57" s="34">
        <f t="shared" si="10"/>
        <v>2.1728389973285273E-3</v>
      </c>
      <c r="E57" s="28"/>
      <c r="F57" s="28"/>
      <c r="G57" s="28"/>
      <c r="H57" s="26">
        <f t="shared" si="11"/>
        <v>1.5150533716322297E-2</v>
      </c>
    </row>
    <row r="58" spans="1:8" ht="35.1" customHeight="1" outlineLevel="3" x14ac:dyDescent="0.2">
      <c r="A58" s="13" t="s">
        <v>100</v>
      </c>
      <c r="B58" s="12" t="s">
        <v>101</v>
      </c>
      <c r="C58" s="40">
        <v>35742200000</v>
      </c>
      <c r="D58" s="34">
        <f t="shared" si="10"/>
        <v>1.1819627737240997E-2</v>
      </c>
      <c r="E58" s="28"/>
      <c r="F58" s="28"/>
      <c r="G58" s="28"/>
      <c r="H58" s="26">
        <f t="shared" si="11"/>
        <v>8.2414605393043988E-2</v>
      </c>
    </row>
    <row r="59" spans="1:8" ht="35.1" customHeight="1" outlineLevel="3" x14ac:dyDescent="0.2">
      <c r="A59" s="13" t="s">
        <v>102</v>
      </c>
      <c r="B59" s="12" t="s">
        <v>103</v>
      </c>
      <c r="C59" s="40">
        <v>4958240000</v>
      </c>
      <c r="D59" s="34">
        <f t="shared" si="10"/>
        <v>1.6396458816720235E-3</v>
      </c>
      <c r="E59" s="31"/>
      <c r="F59" s="31"/>
      <c r="G59" s="26"/>
      <c r="H59" s="26">
        <f t="shared" si="11"/>
        <v>1.1432743173168032E-2</v>
      </c>
    </row>
    <row r="60" spans="1:8" ht="35.1" customHeight="1" outlineLevel="3" x14ac:dyDescent="0.2">
      <c r="A60" s="13" t="s">
        <v>104</v>
      </c>
      <c r="B60" s="12" t="s">
        <v>105</v>
      </c>
      <c r="C60" s="40">
        <v>12806640000</v>
      </c>
      <c r="D60" s="34">
        <f t="shared" si="10"/>
        <v>4.2350419774065404E-3</v>
      </c>
      <c r="E60" s="28"/>
      <c r="F60" s="28"/>
      <c r="G60" s="28"/>
      <c r="H60" s="26">
        <f t="shared" si="11"/>
        <v>2.9529636732231728E-2</v>
      </c>
    </row>
    <row r="61" spans="1:8" ht="35.1" customHeight="1" outlineLevel="3" x14ac:dyDescent="0.2">
      <c r="A61" s="13" t="s">
        <v>106</v>
      </c>
      <c r="B61" s="12" t="s">
        <v>107</v>
      </c>
      <c r="C61" s="40">
        <v>4660000000</v>
      </c>
      <c r="D61" s="34">
        <f t="shared" si="10"/>
        <v>1.5410205654812249E-3</v>
      </c>
      <c r="E61" s="28"/>
      <c r="F61" s="28"/>
      <c r="G61" s="28"/>
      <c r="H61" s="26">
        <f t="shared" si="11"/>
        <v>1.0745059373278226E-2</v>
      </c>
    </row>
    <row r="62" spans="1:8" ht="35.1" customHeight="1" outlineLevel="3" x14ac:dyDescent="0.2">
      <c r="A62" s="13" t="s">
        <v>108</v>
      </c>
      <c r="B62" s="12" t="s">
        <v>109</v>
      </c>
      <c r="C62" s="40">
        <v>26049400000</v>
      </c>
      <c r="D62" s="34">
        <f t="shared" si="10"/>
        <v>8.6143049610400476E-3</v>
      </c>
      <c r="E62" s="28"/>
      <c r="F62" s="28"/>
      <c r="G62" s="28"/>
      <c r="H62" s="26">
        <f t="shared" si="11"/>
        <v>6.0064881896625281E-2</v>
      </c>
    </row>
    <row r="63" spans="1:8" ht="35.1" customHeight="1" outlineLevel="3" x14ac:dyDescent="0.2">
      <c r="A63" s="13" t="s">
        <v>110</v>
      </c>
      <c r="B63" s="12" t="s">
        <v>111</v>
      </c>
      <c r="C63" s="40">
        <v>1062480000</v>
      </c>
      <c r="D63" s="34">
        <f t="shared" si="10"/>
        <v>3.513526889297193E-4</v>
      </c>
      <c r="E63" s="28"/>
      <c r="F63" s="28"/>
      <c r="G63" s="26"/>
      <c r="H63" s="26">
        <f t="shared" si="11"/>
        <v>2.4498735371074353E-3</v>
      </c>
    </row>
    <row r="64" spans="1:8" ht="35.1" customHeight="1" outlineLevel="3" x14ac:dyDescent="0.2">
      <c r="A64" s="13" t="s">
        <v>112</v>
      </c>
      <c r="B64" s="12" t="s">
        <v>113</v>
      </c>
      <c r="C64" s="40">
        <v>820160000</v>
      </c>
      <c r="D64" s="34">
        <f t="shared" si="10"/>
        <v>2.712196195246956E-4</v>
      </c>
      <c r="E64" s="28"/>
      <c r="F64" s="28"/>
      <c r="G64" s="28"/>
      <c r="H64" s="26">
        <f t="shared" si="11"/>
        <v>1.8911304496969676E-3</v>
      </c>
    </row>
    <row r="65" spans="1:8" ht="35.1" customHeight="1" outlineLevel="3" x14ac:dyDescent="0.2">
      <c r="A65" s="13" t="s">
        <v>114</v>
      </c>
      <c r="B65" s="12" t="s">
        <v>115</v>
      </c>
      <c r="C65" s="40">
        <v>12078720000</v>
      </c>
      <c r="D65" s="34">
        <f t="shared" si="10"/>
        <v>3.9943253057273358E-3</v>
      </c>
      <c r="E65" s="28"/>
      <c r="F65" s="28"/>
      <c r="G65" s="28"/>
      <c r="H65" s="26">
        <f t="shared" si="11"/>
        <v>2.7851193895537162E-2</v>
      </c>
    </row>
    <row r="66" spans="1:8" ht="35.1" customHeight="1" outlineLevel="3" x14ac:dyDescent="0.2">
      <c r="A66" s="13" t="s">
        <v>116</v>
      </c>
      <c r="B66" s="12" t="s">
        <v>117</v>
      </c>
      <c r="C66" s="40">
        <v>24772560000</v>
      </c>
      <c r="D66" s="34">
        <f t="shared" si="10"/>
        <v>8.192065326098192E-3</v>
      </c>
      <c r="E66" s="28"/>
      <c r="F66" s="28"/>
      <c r="G66" s="28"/>
      <c r="H66" s="26">
        <f t="shared" si="11"/>
        <v>5.7120735628347047E-2</v>
      </c>
    </row>
    <row r="67" spans="1:8" ht="35.1" customHeight="1" outlineLevel="3" x14ac:dyDescent="0.2">
      <c r="A67" s="13" t="s">
        <v>118</v>
      </c>
      <c r="B67" s="12" t="s">
        <v>119</v>
      </c>
      <c r="C67" s="40">
        <v>8499840000</v>
      </c>
      <c r="D67" s="34">
        <f t="shared" si="10"/>
        <v>2.8108215114377544E-3</v>
      </c>
      <c r="E67" s="28"/>
      <c r="F67" s="28"/>
      <c r="G67" s="28"/>
      <c r="H67" s="26">
        <f t="shared" si="11"/>
        <v>1.9598988296859483E-2</v>
      </c>
    </row>
    <row r="68" spans="1:8" ht="35.1" customHeight="1" outlineLevel="3" x14ac:dyDescent="0.2">
      <c r="A68" s="13" t="s">
        <v>120</v>
      </c>
      <c r="B68" s="12" t="s">
        <v>121</v>
      </c>
      <c r="C68" s="40">
        <v>2829552000</v>
      </c>
      <c r="D68" s="34">
        <f t="shared" si="10"/>
        <v>9.3570768736019982E-4</v>
      </c>
      <c r="E68" s="28"/>
      <c r="F68" s="28"/>
      <c r="G68" s="28"/>
      <c r="H68" s="26">
        <f t="shared" si="11"/>
        <v>6.5244000514545382E-3</v>
      </c>
    </row>
    <row r="69" spans="1:8" ht="35.1" customHeight="1" outlineLevel="3" x14ac:dyDescent="0.2">
      <c r="A69" s="13" t="s">
        <v>122</v>
      </c>
      <c r="B69" s="12" t="s">
        <v>123</v>
      </c>
      <c r="C69" s="40">
        <v>223680000</v>
      </c>
      <c r="D69" s="34">
        <f t="shared" si="10"/>
        <v>7.3968987143098811E-5</v>
      </c>
      <c r="E69" s="28"/>
      <c r="F69" s="28"/>
      <c r="G69" s="28"/>
      <c r="H69" s="26">
        <f t="shared" si="11"/>
        <v>5.1576284991735482E-4</v>
      </c>
    </row>
    <row r="70" spans="1:8" ht="39" customHeight="1" outlineLevel="3" x14ac:dyDescent="0.2">
      <c r="A70" s="13" t="s">
        <v>124</v>
      </c>
      <c r="B70" s="12" t="s">
        <v>121</v>
      </c>
      <c r="C70" s="40">
        <v>2851920000</v>
      </c>
      <c r="D70" s="34">
        <f t="shared" si="10"/>
        <v>9.4310458607450973E-4</v>
      </c>
      <c r="E70" s="28"/>
      <c r="F70" s="28"/>
      <c r="G70" s="28"/>
      <c r="H70" s="26">
        <f t="shared" si="11"/>
        <v>6.5759763364462735E-3</v>
      </c>
    </row>
    <row r="71" spans="1:8" ht="35.1" customHeight="1" outlineLevel="3" x14ac:dyDescent="0.2">
      <c r="A71" s="13" t="s">
        <v>125</v>
      </c>
      <c r="B71" s="12" t="s">
        <v>126</v>
      </c>
      <c r="C71" s="40">
        <v>7083200000</v>
      </c>
      <c r="D71" s="34">
        <f t="shared" si="10"/>
        <v>2.3423512595314622E-3</v>
      </c>
      <c r="E71" s="28"/>
      <c r="F71" s="28"/>
      <c r="G71" s="28"/>
      <c r="H71" s="26">
        <f t="shared" si="11"/>
        <v>1.6332490247382904E-2</v>
      </c>
    </row>
    <row r="72" spans="1:8" ht="35.1" customHeight="1" outlineLevel="3" x14ac:dyDescent="0.2">
      <c r="A72" s="13" t="s">
        <v>127</v>
      </c>
      <c r="B72" s="12" t="s">
        <v>128</v>
      </c>
      <c r="C72" s="40">
        <v>2236800000</v>
      </c>
      <c r="D72" s="34">
        <f t="shared" si="10"/>
        <v>7.39689871430988E-4</v>
      </c>
      <c r="E72" s="28"/>
      <c r="F72" s="28"/>
      <c r="G72" s="28"/>
      <c r="H72" s="26">
        <f t="shared" si="11"/>
        <v>5.157628499173548E-3</v>
      </c>
    </row>
    <row r="73" spans="1:8" ht="35.1" customHeight="1" outlineLevel="3" x14ac:dyDescent="0.2">
      <c r="A73" s="13" t="s">
        <v>129</v>
      </c>
      <c r="B73" s="12" t="s">
        <v>130</v>
      </c>
      <c r="C73" s="40">
        <v>2236800000</v>
      </c>
      <c r="D73" s="34">
        <f t="shared" si="10"/>
        <v>7.39689871430988E-4</v>
      </c>
      <c r="E73" s="28"/>
      <c r="F73" s="28"/>
      <c r="G73" s="28"/>
      <c r="H73" s="26">
        <f t="shared" si="11"/>
        <v>5.157628499173548E-3</v>
      </c>
    </row>
    <row r="74" spans="1:8" ht="35.1" customHeight="1" outlineLevel="3" x14ac:dyDescent="0.2">
      <c r="A74" s="13" t="s">
        <v>131</v>
      </c>
      <c r="B74" s="12" t="s">
        <v>132</v>
      </c>
      <c r="C74" s="40">
        <v>5592000000</v>
      </c>
      <c r="D74" s="34">
        <f t="shared" si="10"/>
        <v>1.8492246785774698E-3</v>
      </c>
      <c r="E74" s="28"/>
      <c r="F74" s="28"/>
      <c r="G74" s="28"/>
      <c r="H74" s="26">
        <f t="shared" si="11"/>
        <v>1.289407124793387E-2</v>
      </c>
    </row>
    <row r="75" spans="1:8" ht="35.1" customHeight="1" outlineLevel="3" x14ac:dyDescent="0.2">
      <c r="A75" s="13" t="s">
        <v>133</v>
      </c>
      <c r="B75" s="12" t="s">
        <v>134</v>
      </c>
      <c r="C75" s="40">
        <v>5592000000</v>
      </c>
      <c r="D75" s="34">
        <f t="shared" si="10"/>
        <v>1.8492246785774698E-3</v>
      </c>
      <c r="E75" s="28"/>
      <c r="F75" s="28"/>
      <c r="G75" s="28"/>
      <c r="H75" s="26">
        <f t="shared" si="11"/>
        <v>1.289407124793387E-2</v>
      </c>
    </row>
    <row r="76" spans="1:8" ht="35.1" customHeight="1" outlineLevel="3" x14ac:dyDescent="0.2">
      <c r="A76" s="13" t="s">
        <v>135</v>
      </c>
      <c r="B76" s="12" t="s">
        <v>136</v>
      </c>
      <c r="C76" s="40">
        <v>1005600000</v>
      </c>
      <c r="D76" s="34">
        <f t="shared" si="10"/>
        <v>3.3254297867981114E-4</v>
      </c>
      <c r="E76" s="28"/>
      <c r="F76" s="28"/>
      <c r="G76" s="28"/>
      <c r="H76" s="26">
        <f t="shared" si="11"/>
        <v>2.3187192501649321E-3</v>
      </c>
    </row>
    <row r="77" spans="1:8" ht="35.1" customHeight="1" outlineLevel="3" x14ac:dyDescent="0.2">
      <c r="A77" s="13" t="s">
        <v>137</v>
      </c>
      <c r="B77" s="12" t="s">
        <v>138</v>
      </c>
      <c r="C77" s="40">
        <v>10462500000</v>
      </c>
      <c r="D77" s="34">
        <f t="shared" si="10"/>
        <v>3.4598557223921278E-3</v>
      </c>
      <c r="E77" s="28"/>
      <c r="F77" s="28"/>
      <c r="G77" s="28"/>
      <c r="H77" s="26">
        <f t="shared" si="11"/>
        <v>2.4124502938395586E-2</v>
      </c>
    </row>
    <row r="78" spans="1:8" ht="35.1" customHeight="1" outlineLevel="3" x14ac:dyDescent="0.2">
      <c r="A78" s="13" t="s">
        <v>139</v>
      </c>
      <c r="B78" s="12" t="s">
        <v>140</v>
      </c>
      <c r="C78" s="40">
        <v>9685000000</v>
      </c>
      <c r="D78" s="34">
        <f t="shared" si="10"/>
        <v>3.2027433855548637E-3</v>
      </c>
      <c r="E78" s="28"/>
      <c r="F78" s="28"/>
      <c r="G78" s="28"/>
      <c r="H78" s="26">
        <f t="shared" si="11"/>
        <v>2.2331738203905497E-2</v>
      </c>
    </row>
    <row r="79" spans="1:8" ht="35.1" customHeight="1" outlineLevel="3" x14ac:dyDescent="0.2">
      <c r="A79" s="13" t="s">
        <v>141</v>
      </c>
      <c r="B79" s="12" t="s">
        <v>142</v>
      </c>
      <c r="C79" s="40">
        <v>38000000000</v>
      </c>
      <c r="D79" s="34">
        <f t="shared" si="10"/>
        <v>1.2566262121949903E-2</v>
      </c>
      <c r="E79" s="28"/>
      <c r="F79" s="28"/>
      <c r="G79" s="28"/>
      <c r="H79" s="26">
        <f t="shared" si="11"/>
        <v>8.7620655833599265E-2</v>
      </c>
    </row>
    <row r="80" spans="1:8" ht="35.1" customHeight="1" outlineLevel="3" x14ac:dyDescent="0.2">
      <c r="A80" s="13" t="s">
        <v>143</v>
      </c>
      <c r="B80" s="12" t="s">
        <v>144</v>
      </c>
      <c r="C80" s="40">
        <v>335000000</v>
      </c>
      <c r="D80" s="34">
        <f t="shared" si="10"/>
        <v>1.1078152133824259E-4</v>
      </c>
      <c r="E80" s="28"/>
      <c r="F80" s="28"/>
      <c r="G80" s="28"/>
      <c r="H80" s="26">
        <f t="shared" si="11"/>
        <v>7.7244525537515144E-4</v>
      </c>
    </row>
    <row r="81" spans="1:8" ht="35.1" customHeight="1" outlineLevel="3" x14ac:dyDescent="0.2">
      <c r="A81" s="13" t="s">
        <v>145</v>
      </c>
      <c r="B81" s="12" t="s">
        <v>146</v>
      </c>
      <c r="C81" s="40">
        <v>335000000</v>
      </c>
      <c r="D81" s="34">
        <f t="shared" si="10"/>
        <v>1.1078152133824259E-4</v>
      </c>
      <c r="E81" s="28"/>
      <c r="F81" s="28"/>
      <c r="G81" s="28"/>
      <c r="H81" s="26">
        <f t="shared" si="11"/>
        <v>7.7244525537515144E-4</v>
      </c>
    </row>
    <row r="82" spans="1:8" ht="35.1" customHeight="1" outlineLevel="3" x14ac:dyDescent="0.2">
      <c r="A82" s="13" t="s">
        <v>147</v>
      </c>
      <c r="B82" s="12" t="s">
        <v>148</v>
      </c>
      <c r="C82" s="40">
        <v>5592000000</v>
      </c>
      <c r="D82" s="34">
        <f t="shared" si="10"/>
        <v>1.8492246785774698E-3</v>
      </c>
      <c r="E82" s="28"/>
      <c r="F82" s="28"/>
      <c r="G82" s="28"/>
      <c r="H82" s="26">
        <f t="shared" si="11"/>
        <v>1.289407124793387E-2</v>
      </c>
    </row>
    <row r="83" spans="1:8" ht="35.1" customHeight="1" outlineLevel="3" x14ac:dyDescent="0.2">
      <c r="A83" s="13" t="s">
        <v>149</v>
      </c>
      <c r="B83" s="12" t="s">
        <v>150</v>
      </c>
      <c r="C83" s="40">
        <v>585000000</v>
      </c>
      <c r="D83" s="34">
        <f t="shared" si="10"/>
        <v>1.9345429845633405E-4</v>
      </c>
      <c r="E83" s="28"/>
      <c r="F83" s="28"/>
      <c r="G83" s="28"/>
      <c r="H83" s="26">
        <f t="shared" si="11"/>
        <v>1.348896938490936E-3</v>
      </c>
    </row>
    <row r="84" spans="1:8" ht="35.1" customHeight="1" outlineLevel="3" x14ac:dyDescent="0.2">
      <c r="A84" s="13" t="s">
        <v>151</v>
      </c>
      <c r="B84" s="12" t="s">
        <v>152</v>
      </c>
      <c r="C84" s="40">
        <v>2478000000</v>
      </c>
      <c r="D84" s="34">
        <f t="shared" si="10"/>
        <v>8.1945256679452269E-4</v>
      </c>
      <c r="E84" s="28"/>
      <c r="F84" s="28"/>
      <c r="G84" s="28"/>
      <c r="H84" s="26">
        <f t="shared" si="11"/>
        <v>5.7137890830436574E-3</v>
      </c>
    </row>
    <row r="85" spans="1:8" ht="35.1" customHeight="1" outlineLevel="3" x14ac:dyDescent="0.2">
      <c r="A85" s="13" t="s">
        <v>153</v>
      </c>
      <c r="B85" s="12" t="s">
        <v>154</v>
      </c>
      <c r="C85" s="40">
        <v>7460000000</v>
      </c>
      <c r="D85" s="34">
        <f t="shared" si="10"/>
        <v>2.4669556692038493E-3</v>
      </c>
      <c r="E85" s="28"/>
      <c r="F85" s="28"/>
      <c r="G85" s="28"/>
      <c r="H85" s="26">
        <f t="shared" si="11"/>
        <v>1.7201318224175012E-2</v>
      </c>
    </row>
    <row r="86" spans="1:8" ht="35.1" customHeight="1" outlineLevel="3" x14ac:dyDescent="0.2">
      <c r="A86" s="13" t="s">
        <v>155</v>
      </c>
      <c r="B86" s="12" t="s">
        <v>156</v>
      </c>
      <c r="C86" s="40">
        <v>2086000000</v>
      </c>
      <c r="D86" s="34">
        <f t="shared" si="10"/>
        <v>6.898216522733553E-4</v>
      </c>
      <c r="E86" s="28"/>
      <c r="F86" s="28"/>
      <c r="G86" s="28"/>
      <c r="H86" s="26">
        <f t="shared" si="11"/>
        <v>4.8099128439181068E-3</v>
      </c>
    </row>
    <row r="87" spans="1:8" ht="35.1" customHeight="1" outlineLevel="3" x14ac:dyDescent="0.2">
      <c r="A87" s="13" t="s">
        <v>157</v>
      </c>
      <c r="B87" s="12" t="s">
        <v>158</v>
      </c>
      <c r="C87" s="40">
        <v>782600000</v>
      </c>
      <c r="D87" s="34">
        <f t="shared" si="10"/>
        <v>2.5879886149047355E-4</v>
      </c>
      <c r="E87" s="28"/>
      <c r="F87" s="28"/>
      <c r="G87" s="28"/>
      <c r="H87" s="26">
        <f t="shared" si="11"/>
        <v>1.8045243488256522E-3</v>
      </c>
    </row>
    <row r="88" spans="1:8" ht="35.1" customHeight="1" outlineLevel="3" x14ac:dyDescent="0.2">
      <c r="A88" s="13" t="s">
        <v>159</v>
      </c>
      <c r="B88" s="12" t="s">
        <v>160</v>
      </c>
      <c r="C88" s="40">
        <v>223500000</v>
      </c>
      <c r="D88" s="34">
        <f t="shared" si="10"/>
        <v>7.3909462743573765E-5</v>
      </c>
      <c r="E88" s="28"/>
      <c r="F88" s="28"/>
      <c r="G88" s="28"/>
      <c r="H88" s="26">
        <f t="shared" si="11"/>
        <v>5.1534780470551141E-4</v>
      </c>
    </row>
    <row r="89" spans="1:8" ht="35.1" customHeight="1" outlineLevel="3" x14ac:dyDescent="0.2">
      <c r="A89" s="13" t="s">
        <v>161</v>
      </c>
      <c r="B89" s="12" t="s">
        <v>162</v>
      </c>
      <c r="C89" s="40">
        <v>6527500000</v>
      </c>
      <c r="D89" s="34">
        <f t="shared" si="10"/>
        <v>2.1585862105533682E-3</v>
      </c>
      <c r="E89" s="28"/>
      <c r="F89" s="28"/>
      <c r="G89" s="28"/>
      <c r="H89" s="26">
        <f t="shared" si="11"/>
        <v>1.5051153446153136E-2</v>
      </c>
    </row>
    <row r="90" spans="1:8" ht="36.75" customHeight="1" outlineLevel="3" x14ac:dyDescent="0.2">
      <c r="A90" s="13" t="s">
        <v>163</v>
      </c>
      <c r="B90" s="12" t="s">
        <v>242</v>
      </c>
      <c r="C90" s="40">
        <v>11780000000</v>
      </c>
      <c r="D90" s="34">
        <f t="shared" si="10"/>
        <v>3.8955412578044698E-3</v>
      </c>
      <c r="E90" s="28"/>
      <c r="F90" s="28"/>
      <c r="G90" s="28"/>
      <c r="H90" s="26">
        <f t="shared" si="11"/>
        <v>2.716240330841577E-2</v>
      </c>
    </row>
    <row r="91" spans="1:8" ht="35.1" customHeight="1" outlineLevel="3" x14ac:dyDescent="0.2">
      <c r="A91" s="13" t="s">
        <v>164</v>
      </c>
      <c r="B91" s="12" t="s">
        <v>165</v>
      </c>
      <c r="C91" s="40">
        <v>11780000000</v>
      </c>
      <c r="D91" s="34">
        <f t="shared" si="10"/>
        <v>3.8955412578044698E-3</v>
      </c>
      <c r="E91" s="28"/>
      <c r="F91" s="28"/>
      <c r="G91" s="28"/>
      <c r="H91" s="26">
        <f t="shared" si="11"/>
        <v>2.716240330841577E-2</v>
      </c>
    </row>
    <row r="92" spans="1:8" ht="35.1" customHeight="1" outlineLevel="3" x14ac:dyDescent="0.2">
      <c r="A92" s="13" t="s">
        <v>166</v>
      </c>
      <c r="B92" s="12" t="s">
        <v>167</v>
      </c>
      <c r="C92" s="40">
        <v>23500000000</v>
      </c>
      <c r="D92" s="34">
        <f t="shared" si="10"/>
        <v>7.7712410491005985E-3</v>
      </c>
      <c r="E92" s="28"/>
      <c r="F92" s="28"/>
      <c r="G92" s="28"/>
      <c r="H92" s="26">
        <f t="shared" si="11"/>
        <v>5.4186458212883752E-2</v>
      </c>
    </row>
    <row r="93" spans="1:8" ht="35.1" customHeight="1" outlineLevel="3" x14ac:dyDescent="0.2">
      <c r="A93" s="13" t="s">
        <v>168</v>
      </c>
      <c r="B93" s="12" t="s">
        <v>169</v>
      </c>
      <c r="C93" s="40">
        <v>14160000000</v>
      </c>
      <c r="D93" s="34">
        <f t="shared" si="10"/>
        <v>4.6825860959687007E-3</v>
      </c>
      <c r="E93" s="28"/>
      <c r="F93" s="28"/>
      <c r="G93" s="28"/>
      <c r="H93" s="26">
        <f t="shared" si="11"/>
        <v>3.2650223331678038E-2</v>
      </c>
    </row>
    <row r="94" spans="1:8" ht="35.1" customHeight="1" outlineLevel="3" x14ac:dyDescent="0.2">
      <c r="A94" s="13" t="s">
        <v>170</v>
      </c>
      <c r="B94" s="12" t="s">
        <v>171</v>
      </c>
      <c r="C94" s="40">
        <v>16400000000</v>
      </c>
      <c r="D94" s="34">
        <f t="shared" si="10"/>
        <v>5.4233341789468002E-3</v>
      </c>
      <c r="E94" s="28"/>
      <c r="F94" s="28"/>
      <c r="G94" s="28"/>
      <c r="H94" s="26">
        <f t="shared" si="11"/>
        <v>3.781523041239547E-2</v>
      </c>
    </row>
    <row r="95" spans="1:8" ht="51.75" customHeight="1" outlineLevel="3" x14ac:dyDescent="0.2">
      <c r="A95" s="13" t="s">
        <v>172</v>
      </c>
      <c r="B95" s="12" t="s">
        <v>173</v>
      </c>
      <c r="C95" s="40">
        <v>16400000000</v>
      </c>
      <c r="D95" s="34">
        <f t="shared" si="10"/>
        <v>5.4233341789468002E-3</v>
      </c>
      <c r="E95" s="28"/>
      <c r="F95" s="28"/>
      <c r="G95" s="28"/>
      <c r="H95" s="26">
        <f t="shared" si="11"/>
        <v>3.781523041239547E-2</v>
      </c>
    </row>
    <row r="96" spans="1:8" ht="44.25" customHeight="1" outlineLevel="3" x14ac:dyDescent="0.2">
      <c r="A96" s="13" t="s">
        <v>174</v>
      </c>
      <c r="B96" s="12" t="s">
        <v>175</v>
      </c>
      <c r="C96" s="40">
        <v>5800000000</v>
      </c>
      <c r="D96" s="34">
        <f t="shared" si="10"/>
        <v>1.9180084291397219E-3</v>
      </c>
      <c r="E96" s="28"/>
      <c r="F96" s="28"/>
      <c r="G96" s="28"/>
      <c r="H96" s="26">
        <f t="shared" si="11"/>
        <v>1.3373679048286203E-2</v>
      </c>
    </row>
    <row r="97" spans="1:8" ht="35.1" customHeight="1" outlineLevel="1" x14ac:dyDescent="0.2">
      <c r="A97" s="18">
        <v>1.4</v>
      </c>
      <c r="B97" s="19" t="s">
        <v>176</v>
      </c>
      <c r="C97" s="38">
        <f>C98+C101</f>
        <v>443540000000</v>
      </c>
      <c r="D97" s="23">
        <f>F97*E5</f>
        <v>0.14000000000000001</v>
      </c>
      <c r="E97" s="30"/>
      <c r="F97" s="30">
        <v>0.14000000000000001</v>
      </c>
      <c r="G97" s="30"/>
      <c r="H97" s="30"/>
    </row>
    <row r="98" spans="1:8" ht="35.1" customHeight="1" outlineLevel="2" x14ac:dyDescent="0.2">
      <c r="A98" s="20" t="s">
        <v>177</v>
      </c>
      <c r="B98" s="21" t="s">
        <v>178</v>
      </c>
      <c r="C98" s="41">
        <f>SUM(C99:C100)</f>
        <v>81680000000</v>
      </c>
      <c r="D98" s="25">
        <f>G98*F97*E5</f>
        <v>2.5781665689678501E-2</v>
      </c>
      <c r="E98" s="32"/>
      <c r="F98" s="27"/>
      <c r="G98" s="27">
        <f>C98/$C$97</f>
        <v>0.18415475492627498</v>
      </c>
      <c r="H98" s="27"/>
    </row>
    <row r="99" spans="1:8" ht="35.1" customHeight="1" outlineLevel="3" x14ac:dyDescent="0.2">
      <c r="A99" s="13" t="s">
        <v>179</v>
      </c>
      <c r="B99" s="12" t="s">
        <v>180</v>
      </c>
      <c r="C99" s="40">
        <v>36680000000</v>
      </c>
      <c r="D99" s="34">
        <f>H99*G98*F97*E5</f>
        <v>1.1577760743112234E-2</v>
      </c>
      <c r="E99" s="28"/>
      <c r="F99" s="28"/>
      <c r="G99" s="28"/>
      <c r="H99" s="26">
        <f>C99/$C$98</f>
        <v>0.44906953966699314</v>
      </c>
    </row>
    <row r="100" spans="1:8" ht="35.1" customHeight="1" outlineLevel="3" x14ac:dyDescent="0.2">
      <c r="A100" s="13" t="s">
        <v>181</v>
      </c>
      <c r="B100" s="12" t="s">
        <v>182</v>
      </c>
      <c r="C100" s="40">
        <v>45000000000</v>
      </c>
      <c r="D100" s="34">
        <f>H100*F97*G98*E5</f>
        <v>1.4203904946566264E-2</v>
      </c>
      <c r="E100" s="28"/>
      <c r="F100" s="28"/>
      <c r="G100" s="28"/>
      <c r="H100" s="26">
        <f>C100/$C$98</f>
        <v>0.55093046033300686</v>
      </c>
    </row>
    <row r="101" spans="1:8" ht="35.1" customHeight="1" outlineLevel="2" x14ac:dyDescent="0.2">
      <c r="A101" s="20" t="s">
        <v>183</v>
      </c>
      <c r="B101" s="21" t="s">
        <v>184</v>
      </c>
      <c r="C101" s="41">
        <f>SUM(C102:C129)</f>
        <v>361860000000</v>
      </c>
      <c r="D101" s="25">
        <f>G101*F97*E5</f>
        <v>0.11421833431032151</v>
      </c>
      <c r="E101" s="32"/>
      <c r="F101" s="27"/>
      <c r="G101" s="27">
        <f>C101/$C$97</f>
        <v>0.81584524507372502</v>
      </c>
      <c r="H101" s="27"/>
    </row>
    <row r="102" spans="1:8" ht="35.1" customHeight="1" outlineLevel="3" x14ac:dyDescent="0.2">
      <c r="A102" s="13" t="s">
        <v>185</v>
      </c>
      <c r="B102" s="12" t="s">
        <v>186</v>
      </c>
      <c r="C102" s="40">
        <v>5900000000</v>
      </c>
      <c r="D102" s="34">
        <f>H102*$G$101*$F$97*$E$5</f>
        <v>1.86228975966091E-3</v>
      </c>
      <c r="E102" s="28"/>
      <c r="F102" s="28"/>
      <c r="G102" s="28"/>
      <c r="H102" s="26">
        <f>C102/$C$101</f>
        <v>1.6304648206488696E-2</v>
      </c>
    </row>
    <row r="103" spans="1:8" ht="35.1" customHeight="1" outlineLevel="3" x14ac:dyDescent="0.2">
      <c r="A103" s="13" t="s">
        <v>187</v>
      </c>
      <c r="B103" s="12" t="s">
        <v>188</v>
      </c>
      <c r="C103" s="40">
        <v>1960000000</v>
      </c>
      <c r="D103" s="34">
        <f t="shared" ref="D103:D129" si="12">H103*$G$101*$F$97*$E$5</f>
        <v>6.186589710059973E-4</v>
      </c>
      <c r="E103" s="28"/>
      <c r="F103" s="28"/>
      <c r="G103" s="28"/>
      <c r="H103" s="26">
        <f t="shared" ref="H103:H129" si="13">C103/$C$101</f>
        <v>5.416459404189466E-3</v>
      </c>
    </row>
    <row r="104" spans="1:8" ht="35.1" customHeight="1" outlineLevel="3" x14ac:dyDescent="0.2">
      <c r="A104" s="13" t="s">
        <v>189</v>
      </c>
      <c r="B104" s="12" t="s">
        <v>190</v>
      </c>
      <c r="C104" s="40">
        <v>7605000000</v>
      </c>
      <c r="D104" s="34">
        <f t="shared" si="12"/>
        <v>2.4004599359696986E-3</v>
      </c>
      <c r="E104" s="28"/>
      <c r="F104" s="28"/>
      <c r="G104" s="28"/>
      <c r="H104" s="26">
        <f t="shared" si="13"/>
        <v>2.1016415188194328E-2</v>
      </c>
    </row>
    <row r="105" spans="1:8" ht="35.1" customHeight="1" outlineLevel="3" x14ac:dyDescent="0.2">
      <c r="A105" s="13" t="s">
        <v>191</v>
      </c>
      <c r="B105" s="12" t="s">
        <v>192</v>
      </c>
      <c r="C105" s="40">
        <v>58500000000</v>
      </c>
      <c r="D105" s="34">
        <f t="shared" si="12"/>
        <v>1.8465076430536142E-2</v>
      </c>
      <c r="E105" s="28"/>
      <c r="F105" s="28"/>
      <c r="G105" s="28"/>
      <c r="H105" s="26">
        <f t="shared" si="13"/>
        <v>0.16166473221687946</v>
      </c>
    </row>
    <row r="106" spans="1:8" ht="35.1" customHeight="1" outlineLevel="3" x14ac:dyDescent="0.2">
      <c r="A106" s="13" t="s">
        <v>193</v>
      </c>
      <c r="B106" s="12" t="s">
        <v>194</v>
      </c>
      <c r="C106" s="40">
        <v>29500000000</v>
      </c>
      <c r="D106" s="34">
        <f t="shared" si="12"/>
        <v>9.3114487983045509E-3</v>
      </c>
      <c r="E106" s="28"/>
      <c r="F106" s="28"/>
      <c r="G106" s="28"/>
      <c r="H106" s="26">
        <f t="shared" si="13"/>
        <v>8.1523241032443489E-2</v>
      </c>
    </row>
    <row r="107" spans="1:8" ht="35.1" customHeight="1" outlineLevel="3" x14ac:dyDescent="0.2">
      <c r="A107" s="13" t="s">
        <v>195</v>
      </c>
      <c r="B107" s="12" t="s">
        <v>196</v>
      </c>
      <c r="C107" s="40">
        <v>22125000000</v>
      </c>
      <c r="D107" s="34">
        <f t="shared" si="12"/>
        <v>6.9835865987284132E-3</v>
      </c>
      <c r="E107" s="28"/>
      <c r="F107" s="28"/>
      <c r="G107" s="28"/>
      <c r="H107" s="26">
        <f t="shared" si="13"/>
        <v>6.1142430774332616E-2</v>
      </c>
    </row>
    <row r="108" spans="1:8" ht="35.1" customHeight="1" outlineLevel="3" x14ac:dyDescent="0.2">
      <c r="A108" s="13" t="s">
        <v>197</v>
      </c>
      <c r="B108" s="12" t="s">
        <v>198</v>
      </c>
      <c r="C108" s="40">
        <v>3080000000</v>
      </c>
      <c r="D108" s="34">
        <f t="shared" si="12"/>
        <v>9.7217838300942439E-4</v>
      </c>
      <c r="E108" s="28"/>
      <c r="F108" s="28"/>
      <c r="G108" s="28"/>
      <c r="H108" s="26">
        <f t="shared" si="13"/>
        <v>8.5115790637263038E-3</v>
      </c>
    </row>
    <row r="109" spans="1:8" ht="35.1" customHeight="1" outlineLevel="3" x14ac:dyDescent="0.2">
      <c r="A109" s="13" t="s">
        <v>199</v>
      </c>
      <c r="B109" s="12" t="s">
        <v>200</v>
      </c>
      <c r="C109" s="40">
        <v>686000000</v>
      </c>
      <c r="D109" s="34">
        <f t="shared" si="12"/>
        <v>2.1653063985209903E-4</v>
      </c>
      <c r="E109" s="28"/>
      <c r="F109" s="28"/>
      <c r="G109" s="28"/>
      <c r="H109" s="26">
        <f t="shared" si="13"/>
        <v>1.8957607914663129E-3</v>
      </c>
    </row>
    <row r="110" spans="1:8" ht="35.1" customHeight="1" outlineLevel="3" x14ac:dyDescent="0.2">
      <c r="A110" s="13" t="s">
        <v>201</v>
      </c>
      <c r="B110" s="12" t="s">
        <v>202</v>
      </c>
      <c r="C110" s="40">
        <v>35200000000</v>
      </c>
      <c r="D110" s="34">
        <f t="shared" si="12"/>
        <v>1.1110610091536277E-2</v>
      </c>
      <c r="E110" s="28"/>
      <c r="F110" s="28"/>
      <c r="G110" s="28"/>
      <c r="H110" s="26">
        <f t="shared" si="13"/>
        <v>9.7275189299729184E-2</v>
      </c>
    </row>
    <row r="111" spans="1:8" ht="35.1" customHeight="1" outlineLevel="3" x14ac:dyDescent="0.2">
      <c r="A111" s="13" t="s">
        <v>203</v>
      </c>
      <c r="B111" s="12" t="s">
        <v>204</v>
      </c>
      <c r="C111" s="40">
        <v>34000000000</v>
      </c>
      <c r="D111" s="34">
        <f t="shared" si="12"/>
        <v>1.0731839292961176E-2</v>
      </c>
      <c r="E111" s="28"/>
      <c r="F111" s="28"/>
      <c r="G111" s="28"/>
      <c r="H111" s="26">
        <f t="shared" si="13"/>
        <v>9.3958989664511133E-2</v>
      </c>
    </row>
    <row r="112" spans="1:8" ht="35.1" customHeight="1" outlineLevel="3" x14ac:dyDescent="0.2">
      <c r="A112" s="13" t="s">
        <v>205</v>
      </c>
      <c r="B112" s="12" t="s">
        <v>206</v>
      </c>
      <c r="C112" s="40">
        <v>26910000000</v>
      </c>
      <c r="D112" s="34">
        <f t="shared" si="12"/>
        <v>8.4939351580466272E-3</v>
      </c>
      <c r="E112" s="28"/>
      <c r="F112" s="28"/>
      <c r="G112" s="28"/>
      <c r="H112" s="26">
        <f t="shared" si="13"/>
        <v>7.4365776819764556E-2</v>
      </c>
    </row>
    <row r="113" spans="1:8" ht="35.1" customHeight="1" outlineLevel="3" x14ac:dyDescent="0.2">
      <c r="A113" s="13" t="s">
        <v>207</v>
      </c>
      <c r="B113" s="12" t="s">
        <v>208</v>
      </c>
      <c r="C113" s="40">
        <v>13700000000</v>
      </c>
      <c r="D113" s="34">
        <f t="shared" si="12"/>
        <v>4.3242999503990626E-3</v>
      </c>
      <c r="E113" s="28"/>
      <c r="F113" s="28"/>
      <c r="G113" s="28"/>
      <c r="H113" s="26">
        <f t="shared" si="13"/>
        <v>3.7859945835405959E-2</v>
      </c>
    </row>
    <row r="114" spans="1:8" ht="35.1" customHeight="1" outlineLevel="3" x14ac:dyDescent="0.2">
      <c r="A114" s="13" t="s">
        <v>209</v>
      </c>
      <c r="B114" s="12" t="s">
        <v>210</v>
      </c>
      <c r="C114" s="40">
        <v>59000000000</v>
      </c>
      <c r="D114" s="34">
        <f t="shared" si="12"/>
        <v>1.8622897596609102E-2</v>
      </c>
      <c r="E114" s="28"/>
      <c r="F114" s="28"/>
      <c r="G114" s="28"/>
      <c r="H114" s="26">
        <f t="shared" si="13"/>
        <v>0.16304648206488698</v>
      </c>
    </row>
    <row r="115" spans="1:8" ht="35.1" customHeight="1" outlineLevel="3" x14ac:dyDescent="0.2">
      <c r="A115" s="13" t="s">
        <v>211</v>
      </c>
      <c r="B115" s="12" t="s">
        <v>212</v>
      </c>
      <c r="C115" s="40">
        <v>2940000000</v>
      </c>
      <c r="D115" s="34">
        <f t="shared" si="12"/>
        <v>9.2798845650899579E-4</v>
      </c>
      <c r="E115" s="28"/>
      <c r="F115" s="28"/>
      <c r="G115" s="28"/>
      <c r="H115" s="26">
        <f t="shared" si="13"/>
        <v>8.1246891062841976E-3</v>
      </c>
    </row>
    <row r="116" spans="1:8" ht="35.1" customHeight="1" outlineLevel="3" x14ac:dyDescent="0.2">
      <c r="A116" s="13" t="s">
        <v>213</v>
      </c>
      <c r="B116" s="12" t="s">
        <v>214</v>
      </c>
      <c r="C116" s="40">
        <v>98000000</v>
      </c>
      <c r="D116" s="34">
        <f t="shared" si="12"/>
        <v>3.0932948550299865E-5</v>
      </c>
      <c r="E116" s="28"/>
      <c r="F116" s="28"/>
      <c r="G116" s="28"/>
      <c r="H116" s="26">
        <f t="shared" si="13"/>
        <v>2.708229702094733E-4</v>
      </c>
    </row>
    <row r="117" spans="1:8" ht="35.1" customHeight="1" outlineLevel="3" x14ac:dyDescent="0.2">
      <c r="A117" s="13" t="s">
        <v>215</v>
      </c>
      <c r="B117" s="12" t="s">
        <v>216</v>
      </c>
      <c r="C117" s="40">
        <v>98000000</v>
      </c>
      <c r="D117" s="36">
        <f t="shared" si="12"/>
        <v>3.0932948550299865E-5</v>
      </c>
      <c r="E117" s="28"/>
      <c r="F117" s="28"/>
      <c r="G117" s="28"/>
      <c r="H117" s="26">
        <f t="shared" si="13"/>
        <v>2.708229702094733E-4</v>
      </c>
    </row>
    <row r="118" spans="1:8" ht="35.1" customHeight="1" outlineLevel="3" x14ac:dyDescent="0.2">
      <c r="A118" s="13" t="s">
        <v>217</v>
      </c>
      <c r="B118" s="12" t="s">
        <v>218</v>
      </c>
      <c r="C118" s="40">
        <v>468000000</v>
      </c>
      <c r="D118" s="34">
        <f t="shared" si="12"/>
        <v>1.4772061144428911E-4</v>
      </c>
      <c r="E118" s="28"/>
      <c r="F118" s="28"/>
      <c r="G118" s="28"/>
      <c r="H118" s="26">
        <f t="shared" si="13"/>
        <v>1.2933178577350355E-3</v>
      </c>
    </row>
    <row r="119" spans="1:8" ht="35.1" customHeight="1" outlineLevel="3" x14ac:dyDescent="0.2">
      <c r="A119" s="13" t="s">
        <v>219</v>
      </c>
      <c r="B119" s="12" t="s">
        <v>220</v>
      </c>
      <c r="C119" s="40">
        <v>210000000</v>
      </c>
      <c r="D119" s="34">
        <f t="shared" si="12"/>
        <v>6.6284889750642566E-5</v>
      </c>
      <c r="E119" s="28"/>
      <c r="F119" s="28"/>
      <c r="G119" s="28"/>
      <c r="H119" s="26">
        <f t="shared" si="13"/>
        <v>5.8033493616315704E-4</v>
      </c>
    </row>
    <row r="120" spans="1:8" ht="35.1" customHeight="1" outlineLevel="3" x14ac:dyDescent="0.2">
      <c r="A120" s="13" t="s">
        <v>221</v>
      </c>
      <c r="B120" s="12" t="s">
        <v>222</v>
      </c>
      <c r="C120" s="40">
        <v>210000000</v>
      </c>
      <c r="D120" s="34">
        <f t="shared" si="12"/>
        <v>6.6284889750642566E-5</v>
      </c>
      <c r="E120" s="28"/>
      <c r="F120" s="28"/>
      <c r="G120" s="28"/>
      <c r="H120" s="26">
        <f t="shared" si="13"/>
        <v>5.8033493616315704E-4</v>
      </c>
    </row>
    <row r="121" spans="1:8" ht="35.1" customHeight="1" outlineLevel="3" x14ac:dyDescent="0.2">
      <c r="A121" s="13" t="s">
        <v>223</v>
      </c>
      <c r="B121" s="12" t="s">
        <v>224</v>
      </c>
      <c r="C121" s="40">
        <v>3300000000</v>
      </c>
      <c r="D121" s="34">
        <f t="shared" si="12"/>
        <v>1.0416196960815259E-3</v>
      </c>
      <c r="E121" s="28"/>
      <c r="F121" s="28"/>
      <c r="G121" s="28"/>
      <c r="H121" s="26">
        <f t="shared" si="13"/>
        <v>9.1195489968496097E-3</v>
      </c>
    </row>
    <row r="122" spans="1:8" ht="35.1" customHeight="1" outlineLevel="3" x14ac:dyDescent="0.2">
      <c r="A122" s="13" t="s">
        <v>225</v>
      </c>
      <c r="B122" s="12" t="s">
        <v>226</v>
      </c>
      <c r="C122" s="40">
        <v>270000000</v>
      </c>
      <c r="D122" s="34">
        <f t="shared" si="12"/>
        <v>8.5223429679397592E-5</v>
      </c>
      <c r="E122" s="28"/>
      <c r="F122" s="28"/>
      <c r="G122" s="28"/>
      <c r="H122" s="26">
        <f t="shared" si="13"/>
        <v>7.4614491792405905E-4</v>
      </c>
    </row>
    <row r="123" spans="1:8" ht="37.5" customHeight="1" outlineLevel="3" x14ac:dyDescent="0.2">
      <c r="A123" s="13" t="s">
        <v>227</v>
      </c>
      <c r="B123" s="12" t="s">
        <v>228</v>
      </c>
      <c r="C123" s="40">
        <v>30000000000</v>
      </c>
      <c r="D123" s="34">
        <f t="shared" si="12"/>
        <v>9.469269964377509E-3</v>
      </c>
      <c r="E123" s="28"/>
      <c r="F123" s="28"/>
      <c r="G123" s="28"/>
      <c r="H123" s="26">
        <f t="shared" si="13"/>
        <v>8.2904990880451002E-2</v>
      </c>
    </row>
    <row r="124" spans="1:8" ht="38.25" customHeight="1" outlineLevel="3" x14ac:dyDescent="0.2">
      <c r="A124" s="13" t="s">
        <v>229</v>
      </c>
      <c r="B124" s="12" t="s">
        <v>230</v>
      </c>
      <c r="C124" s="40">
        <v>6000000000</v>
      </c>
      <c r="D124" s="34">
        <f t="shared" si="12"/>
        <v>1.8938539928755019E-3</v>
      </c>
      <c r="E124" s="28"/>
      <c r="F124" s="28"/>
      <c r="G124" s="28"/>
      <c r="H124" s="26">
        <f t="shared" si="13"/>
        <v>1.6580998176090201E-2</v>
      </c>
    </row>
    <row r="125" spans="1:8" ht="35.1" customHeight="1" outlineLevel="3" x14ac:dyDescent="0.2">
      <c r="A125" s="13" t="s">
        <v>231</v>
      </c>
      <c r="B125" s="12" t="s">
        <v>232</v>
      </c>
      <c r="C125" s="40">
        <v>5400000000</v>
      </c>
      <c r="D125" s="34">
        <f t="shared" si="12"/>
        <v>1.7044685935879518E-3</v>
      </c>
      <c r="E125" s="28"/>
      <c r="F125" s="28"/>
      <c r="G125" s="28"/>
      <c r="H125" s="26">
        <f t="shared" si="13"/>
        <v>1.4922898358481181E-2</v>
      </c>
    </row>
    <row r="126" spans="1:8" ht="35.1" customHeight="1" outlineLevel="3" x14ac:dyDescent="0.2">
      <c r="A126" s="13" t="s">
        <v>233</v>
      </c>
      <c r="B126" s="12" t="s">
        <v>234</v>
      </c>
      <c r="C126" s="40">
        <v>4900000000</v>
      </c>
      <c r="D126" s="34">
        <f t="shared" si="12"/>
        <v>1.5466474275149934E-3</v>
      </c>
      <c r="E126" s="28"/>
      <c r="F126" s="28"/>
      <c r="G126" s="28"/>
      <c r="H126" s="26">
        <f t="shared" si="13"/>
        <v>1.3541148510473664E-2</v>
      </c>
    </row>
    <row r="127" spans="1:8" ht="35.1" customHeight="1" outlineLevel="3" x14ac:dyDescent="0.2">
      <c r="A127" s="13" t="s">
        <v>235</v>
      </c>
      <c r="B127" s="12" t="s">
        <v>236</v>
      </c>
      <c r="C127" s="40">
        <v>4900000000</v>
      </c>
      <c r="D127" s="34">
        <f t="shared" si="12"/>
        <v>1.5466474275149934E-3</v>
      </c>
      <c r="E127" s="28"/>
      <c r="F127" s="28"/>
      <c r="G127" s="28"/>
      <c r="H127" s="26">
        <f t="shared" si="13"/>
        <v>1.3541148510473664E-2</v>
      </c>
    </row>
    <row r="128" spans="1:8" ht="38.25" customHeight="1" outlineLevel="3" x14ac:dyDescent="0.2">
      <c r="A128" s="13" t="s">
        <v>237</v>
      </c>
      <c r="B128" s="12" t="s">
        <v>238</v>
      </c>
      <c r="C128" s="40">
        <v>4900000000</v>
      </c>
      <c r="D128" s="34">
        <f t="shared" si="12"/>
        <v>1.5466474275149934E-3</v>
      </c>
      <c r="E128" s="28"/>
      <c r="F128" s="28"/>
      <c r="G128" s="28"/>
      <c r="H128" s="26">
        <f t="shared" si="13"/>
        <v>1.3541148510473664E-2</v>
      </c>
    </row>
    <row r="129" spans="1:8" ht="35.1" customHeight="1" outlineLevel="3" x14ac:dyDescent="0.2">
      <c r="A129" s="14" t="s">
        <v>239</v>
      </c>
      <c r="B129" s="12" t="s">
        <v>240</v>
      </c>
      <c r="C129" s="42">
        <v>0</v>
      </c>
      <c r="D129" s="34">
        <f t="shared" si="12"/>
        <v>0</v>
      </c>
      <c r="E129" s="28"/>
      <c r="F129" s="28"/>
      <c r="G129" s="28"/>
      <c r="H129" s="26">
        <f t="shared" si="13"/>
        <v>0</v>
      </c>
    </row>
  </sheetData>
  <mergeCells count="13">
    <mergeCell ref="H15:H17"/>
    <mergeCell ref="B1:E1"/>
    <mergeCell ref="F1:H1"/>
    <mergeCell ref="A2:C2"/>
    <mergeCell ref="D2:E2"/>
    <mergeCell ref="F2:G2"/>
    <mergeCell ref="B3:E3"/>
    <mergeCell ref="F3:H3"/>
    <mergeCell ref="C15:C17"/>
    <mergeCell ref="D15:D17"/>
    <mergeCell ref="E15:E17"/>
    <mergeCell ref="F15:F17"/>
    <mergeCell ref="G15:G17"/>
  </mergeCells>
  <printOptions horizontalCentered="1"/>
  <pageMargins left="0.1" right="0.1" top="0.1" bottom="0.1" header="0.1" footer="0.1"/>
  <pageSetup paperSize="9" scale="66" fitToHeight="0" orientation="portrait" r:id="rId1"/>
  <rowBreaks count="3" manualBreakCount="3">
    <brk id="25" max="7" man="1"/>
    <brk id="49" max="7" man="1"/>
    <brk id="70" max="7" man="1"/>
  </rowBreaks>
  <ignoredErrors>
    <ignoredError sqref="D9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</vt:lpstr>
      <vt:lpstr>WBS</vt:lpstr>
      <vt:lpstr>Cover!Print_Area</vt:lpstr>
      <vt:lpstr>Rev!Print_Area</vt:lpstr>
      <vt:lpstr>WBS!Print_Area</vt:lpstr>
      <vt:lpstr>WBS!Print_Titles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razavi</dc:creator>
  <cp:lastModifiedBy>razavi</cp:lastModifiedBy>
  <cp:lastPrinted>2026-06-23T11:43:32Z</cp:lastPrinted>
  <dcterms:created xsi:type="dcterms:W3CDTF">2026-06-23T09:30:02Z</dcterms:created>
  <dcterms:modified xsi:type="dcterms:W3CDTF">2026-06-23T12:25:20Z</dcterms:modified>
</cp:coreProperties>
</file>